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383A7419-7026-4E93-8922-90FCB2BC335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A445" i="6" l="1"/>
  <c r="BY444" i="6"/>
  <c r="CA441" i="6"/>
  <c r="BV439" i="6"/>
  <c r="CA437" i="6"/>
  <c r="BY436" i="6"/>
  <c r="BN5" i="6"/>
  <c r="BM5" i="6"/>
  <c r="BI443" i="6"/>
  <c r="BY440" i="6"/>
  <c r="CB437" i="6"/>
  <c r="BW435" i="6"/>
  <c r="AY5" i="6"/>
  <c r="AX5" i="6"/>
  <c r="AW5" i="6"/>
  <c r="AN5" i="6"/>
  <c r="AL5" i="6"/>
  <c r="AO5" i="6"/>
  <c r="AB5" i="6"/>
  <c r="BW444" i="6"/>
  <c r="BZ437" i="6"/>
  <c r="BV436" i="6"/>
  <c r="BY445" i="6"/>
  <c r="CA443" i="6"/>
  <c r="BX442" i="6"/>
  <c r="BZ440" i="6"/>
  <c r="BY437" i="6"/>
  <c r="CA435" i="6"/>
  <c r="AZ5" i="6"/>
  <c r="BZ445" i="6"/>
  <c r="CA440" i="6"/>
  <c r="AV439" i="6"/>
  <c r="BV445" i="6"/>
  <c r="BV443" i="6"/>
  <c r="BW441" i="6"/>
  <c r="BW437" i="6"/>
  <c r="BI445" i="6"/>
  <c r="AV445" i="6"/>
  <c r="AV443" i="6"/>
  <c r="BX436" i="6"/>
  <c r="AI444" i="6"/>
  <c r="AI441" i="6"/>
  <c r="AI439" i="6"/>
  <c r="BW442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BX445" i="6"/>
  <c r="AI445" i="6"/>
  <c r="V445" i="6"/>
  <c r="CH444" i="6"/>
  <c r="CG444" i="6"/>
  <c r="CF444" i="6"/>
  <c r="CE444" i="6"/>
  <c r="CD444" i="6"/>
  <c r="CC444" i="6"/>
  <c r="CB444" i="6"/>
  <c r="CA444" i="6"/>
  <c r="BZ444" i="6"/>
  <c r="BV444" i="6"/>
  <c r="BI444" i="6"/>
  <c r="AV444" i="6"/>
  <c r="V444" i="6"/>
  <c r="CH443" i="6"/>
  <c r="CG443" i="6"/>
  <c r="CF443" i="6"/>
  <c r="CE443" i="6"/>
  <c r="CD443" i="6"/>
  <c r="CC443" i="6"/>
  <c r="CB443" i="6"/>
  <c r="BZ443" i="6"/>
  <c r="BY443" i="6"/>
  <c r="BX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BZ441" i="6"/>
  <c r="BX441" i="6"/>
  <c r="V441" i="6"/>
  <c r="CH440" i="6"/>
  <c r="CG440" i="6"/>
  <c r="CF440" i="6"/>
  <c r="CE440" i="6"/>
  <c r="CD440" i="6"/>
  <c r="CC440" i="6"/>
  <c r="CB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BX437" i="6"/>
  <c r="BV437" i="6"/>
  <c r="AI437" i="6"/>
  <c r="V437" i="6"/>
  <c r="CH436" i="6"/>
  <c r="CG436" i="6"/>
  <c r="CF436" i="6"/>
  <c r="CE436" i="6"/>
  <c r="CD436" i="6"/>
  <c r="CC436" i="6"/>
  <c r="CB436" i="6"/>
  <c r="CA436" i="6"/>
  <c r="BZ436" i="6"/>
  <c r="BI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AI435" i="6"/>
  <c r="V435" i="6"/>
  <c r="CI5" i="6"/>
  <c r="BU5" i="6"/>
  <c r="BT5" i="6"/>
  <c r="BS5" i="6"/>
  <c r="BR5" i="6"/>
  <c r="BQ5" i="6"/>
  <c r="BP5" i="6"/>
  <c r="BH5" i="6"/>
  <c r="BG5" i="6"/>
  <c r="BF5" i="6"/>
  <c r="BE5" i="6"/>
  <c r="BD5" i="6"/>
  <c r="BC5" i="6"/>
  <c r="BB5" i="6"/>
  <c r="BA5" i="6"/>
  <c r="AU5" i="6"/>
  <c r="AT5" i="6"/>
  <c r="AS5" i="6"/>
  <c r="AR5" i="6"/>
  <c r="AQ5" i="6"/>
  <c r="AP5" i="6"/>
  <c r="AH5" i="6"/>
  <c r="AG5" i="6"/>
  <c r="AF5" i="6"/>
  <c r="AE5" i="6"/>
  <c r="AD5" i="6"/>
  <c r="AC5" i="6"/>
  <c r="U5" i="6"/>
  <c r="T5" i="6"/>
  <c r="S5" i="6"/>
  <c r="R5" i="6"/>
  <c r="Q5" i="6"/>
  <c r="P5" i="6"/>
  <c r="O5" i="6"/>
  <c r="BO5" i="6" l="1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CJ438" i="6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<sst xmlns="http://schemas.openxmlformats.org/spreadsheetml/2006/main" count="3723" uniqueCount="619">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</sst>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36" t="s">
        <v>424</v>
      </c>
      <c r="D5" s="133" t="s">
        <v>425</v>
      </c>
      <c r="E5" s="134" t="s">
        <v>426</v>
      </c>
      <c r="F5" s="132" t="s">
        <v>427</v>
      </c>
      <c r="G5" s="132" t="s">
        <v>0</v>
      </c>
      <c r="H5" s="132" t="s">
        <v>428</v>
      </c>
      <c r="I5" s="132" t="s">
        <v>429</v>
      </c>
      <c r="J5" s="132" t="s">
        <v>1</v>
      </c>
      <c r="K5" s="132" t="s">
        <v>430</v>
      </c>
      <c r="L5" s="132" t="s">
        <v>431</v>
      </c>
      <c r="M5" s="132" t="s">
        <v>432</v>
      </c>
      <c r="N5" s="132" t="s">
        <v>433</v>
      </c>
      <c r="O5" s="132" t="s">
        <v>434</v>
      </c>
      <c r="P5" s="132" t="s">
        <v>2</v>
      </c>
      <c r="Q5" s="132" t="s">
        <v>435</v>
      </c>
      <c r="R5" s="132" t="s">
        <v>436</v>
      </c>
      <c r="S5" s="132" t="s">
        <v>437</v>
      </c>
      <c r="T5" s="132" t="s">
        <v>438</v>
      </c>
      <c r="U5" s="132" t="s">
        <v>439</v>
      </c>
      <c r="V5" s="132" t="s">
        <v>440</v>
      </c>
      <c r="W5" s="132" t="s">
        <v>441</v>
      </c>
      <c r="X5" s="132" t="s">
        <v>442</v>
      </c>
      <c r="Y5" s="10"/>
    </row>
    <row r="6" spans="1:25" s="9" customFormat="1" ht="53.25" customHeight="1" x14ac:dyDescent="0.3">
      <c r="C6" s="136"/>
      <c r="D6" s="133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47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O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0" customWidth="1"/>
    <col min="9" max="9" width="26.21875" customWidth="1"/>
    <col min="10" max="10" width="5.21875" style="40" hidden="1" customWidth="1" outlineLevel="1"/>
    <col min="11" max="13" width="5.109375" style="40" hidden="1" customWidth="1" outlineLevel="1"/>
    <col min="14" max="21" width="4.21875" style="40" hidden="1" customWidth="1" outlineLevel="1"/>
    <col min="22" max="22" width="10.77734375" customWidth="1" collapsed="1"/>
    <col min="23" max="34" width="4.21875" style="38" hidden="1" customWidth="1" outlineLevel="1"/>
    <col min="35" max="35" width="8.77734375" style="1" customWidth="1" collapsed="1"/>
    <col min="36" max="47" width="4.77734375" style="38" hidden="1" customWidth="1" outlineLevel="1"/>
    <col min="48" max="48" width="8.77734375" style="1" customWidth="1" collapsed="1"/>
    <col min="49" max="60" width="4.21875" style="40" hidden="1" customWidth="1" outlineLevel="1"/>
    <col min="61" max="61" width="8.77734375" customWidth="1" collapsed="1"/>
    <col min="62" max="73" width="4.21875" style="40" hidden="1" customWidth="1" outlineLevel="1"/>
    <col min="74" max="74" width="9.44140625" customWidth="1" collapsed="1"/>
    <col min="75" max="86" width="4.77734375" style="1" customWidth="1"/>
    <col min="87" max="87" width="5.77734375" style="39" customWidth="1"/>
    <col min="88" max="89" width="5.77734375" style="41" customWidth="1"/>
    <col min="90" max="94" width="11.44140625" style="39"/>
  </cols>
  <sheetData>
    <row r="1" spans="1:94" x14ac:dyDescent="0.3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6" thickBot="1" x14ac:dyDescent="0.45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35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35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35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1438</v>
      </c>
      <c r="K5" s="44">
        <f t="shared" si="0"/>
        <v>1140</v>
      </c>
      <c r="L5" s="44">
        <f t="shared" si="0"/>
        <v>1662</v>
      </c>
      <c r="M5" s="44">
        <f t="shared" si="0"/>
        <v>1757</v>
      </c>
      <c r="N5" s="44">
        <f t="shared" si="0"/>
        <v>1565</v>
      </c>
      <c r="O5" s="44">
        <f t="shared" si="0"/>
        <v>980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8542</v>
      </c>
      <c r="W5" s="117">
        <f t="shared" si="0"/>
        <v>2813</v>
      </c>
      <c r="X5" s="117">
        <f t="shared" si="0"/>
        <v>2057</v>
      </c>
      <c r="Y5" s="117">
        <f t="shared" si="0"/>
        <v>3110</v>
      </c>
      <c r="Z5" s="117">
        <f t="shared" si="0"/>
        <v>3005</v>
      </c>
      <c r="AA5" s="117">
        <f t="shared" si="0"/>
        <v>2888</v>
      </c>
      <c r="AB5" s="117">
        <f t="shared" si="0"/>
        <v>1528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15401</v>
      </c>
      <c r="AJ5" s="117">
        <f t="shared" si="0"/>
        <v>58</v>
      </c>
      <c r="AK5" s="117">
        <f t="shared" si="0"/>
        <v>35</v>
      </c>
      <c r="AL5" s="117">
        <f t="shared" si="0"/>
        <v>63</v>
      </c>
      <c r="AM5" s="117">
        <f t="shared" si="0"/>
        <v>78</v>
      </c>
      <c r="AN5" s="117">
        <f t="shared" si="0"/>
        <v>55</v>
      </c>
      <c r="AO5" s="117">
        <f t="shared" si="0"/>
        <v>33</v>
      </c>
      <c r="AP5" s="117">
        <f t="shared" ref="AP5:BU5" si="1">SUBTOTAL(9,AP7:AP452)</f>
        <v>0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322</v>
      </c>
      <c r="AW5" s="117">
        <f t="shared" si="1"/>
        <v>3</v>
      </c>
      <c r="AX5" s="117">
        <f t="shared" si="1"/>
        <v>3</v>
      </c>
      <c r="AY5" s="117">
        <f t="shared" si="1"/>
        <v>4</v>
      </c>
      <c r="AZ5" s="117">
        <f t="shared" si="1"/>
        <v>7</v>
      </c>
      <c r="BA5" s="117">
        <f t="shared" si="1"/>
        <v>3</v>
      </c>
      <c r="BB5" s="117">
        <f t="shared" si="1"/>
        <v>2</v>
      </c>
      <c r="BC5" s="117">
        <f t="shared" si="1"/>
        <v>0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22</v>
      </c>
      <c r="BJ5" s="117">
        <f t="shared" si="1"/>
        <v>123</v>
      </c>
      <c r="BK5" s="117">
        <f t="shared" si="1"/>
        <v>130</v>
      </c>
      <c r="BL5" s="117">
        <f t="shared" si="1"/>
        <v>148</v>
      </c>
      <c r="BM5" s="117">
        <f t="shared" si="1"/>
        <v>171</v>
      </c>
      <c r="BN5" s="117">
        <f t="shared" si="1"/>
        <v>151</v>
      </c>
      <c r="BO5" s="117">
        <f t="shared" si="1"/>
        <v>73</v>
      </c>
      <c r="BP5" s="117">
        <f t="shared" si="1"/>
        <v>0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796</v>
      </c>
      <c r="BW5" s="106">
        <f t="shared" si="2"/>
        <v>4435</v>
      </c>
      <c r="BX5" s="106">
        <f t="shared" si="2"/>
        <v>3365</v>
      </c>
      <c r="BY5" s="106">
        <f t="shared" si="2"/>
        <v>4987</v>
      </c>
      <c r="BZ5" s="106">
        <f t="shared" si="2"/>
        <v>5018</v>
      </c>
      <c r="CA5" s="106">
        <f t="shared" si="2"/>
        <v>4662</v>
      </c>
      <c r="CB5" s="106">
        <f t="shared" si="2"/>
        <v>2616</v>
      </c>
      <c r="CC5" s="106">
        <f t="shared" si="2"/>
        <v>0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25083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35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6</v>
      </c>
      <c r="K7" s="120">
        <v>4</v>
      </c>
      <c r="L7" s="120">
        <v>2</v>
      </c>
      <c r="M7" s="120">
        <v>16</v>
      </c>
      <c r="N7" s="120">
        <v>12</v>
      </c>
      <c r="O7" s="120">
        <v>0</v>
      </c>
      <c r="P7" s="120"/>
      <c r="Q7" s="120"/>
      <c r="R7" s="120"/>
      <c r="S7" s="120"/>
      <c r="T7" s="120"/>
      <c r="U7" s="120"/>
      <c r="V7" s="47">
        <f>SUM(J7:U7)</f>
        <v>40</v>
      </c>
      <c r="W7" s="120">
        <v>4</v>
      </c>
      <c r="X7" s="120">
        <v>2</v>
      </c>
      <c r="Y7" s="120">
        <v>3</v>
      </c>
      <c r="Z7" s="120">
        <v>3</v>
      </c>
      <c r="AA7" s="120">
        <v>1</v>
      </c>
      <c r="AB7" s="120">
        <v>0</v>
      </c>
      <c r="AC7" s="120"/>
      <c r="AD7" s="120"/>
      <c r="AE7" s="120"/>
      <c r="AF7" s="120"/>
      <c r="AG7" s="120"/>
      <c r="AH7" s="120"/>
      <c r="AI7" s="49">
        <f>SUM(W7:AH7)</f>
        <v>13</v>
      </c>
      <c r="AJ7" s="120">
        <v>0</v>
      </c>
      <c r="AK7" s="120">
        <v>0</v>
      </c>
      <c r="AL7" s="120">
        <v>0</v>
      </c>
      <c r="AM7" s="120">
        <v>1</v>
      </c>
      <c r="AN7" s="120">
        <v>0</v>
      </c>
      <c r="AO7" s="120">
        <v>0</v>
      </c>
      <c r="AP7" s="120"/>
      <c r="AQ7" s="120"/>
      <c r="AR7" s="120"/>
      <c r="AS7" s="120"/>
      <c r="AT7" s="120"/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>
        <v>1</v>
      </c>
      <c r="BL7" s="120">
        <v>0</v>
      </c>
      <c r="BM7" s="120">
        <v>1</v>
      </c>
      <c r="BN7" s="120">
        <v>4</v>
      </c>
      <c r="BO7" s="120">
        <v>2</v>
      </c>
      <c r="BP7" s="120"/>
      <c r="BQ7" s="120"/>
      <c r="BR7" s="120"/>
      <c r="BS7" s="120"/>
      <c r="BT7" s="120"/>
      <c r="BU7" s="120"/>
      <c r="BV7" s="50">
        <f>SUM(BJ7:BU7)</f>
        <v>8</v>
      </c>
      <c r="BW7" s="108">
        <f>+J7+W7+AJ7+AW7+BJ7</f>
        <v>10</v>
      </c>
      <c r="BX7" s="108">
        <f t="shared" ref="BX7:BX70" si="3">+K7+X7+AK7+AX7+BK7</f>
        <v>7</v>
      </c>
      <c r="BY7" s="108">
        <f t="shared" ref="BY7:BY70" si="4">+L7+Y7+AL7+AY7+BL7</f>
        <v>5</v>
      </c>
      <c r="BZ7" s="108">
        <f t="shared" ref="BZ7:BZ70" si="5">+M7+Z7+AM7+AZ7+BM7</f>
        <v>21</v>
      </c>
      <c r="CA7" s="108">
        <f t="shared" ref="CA7:CA70" si="6">+N7+AA7+AN7+BA7+BN7</f>
        <v>17</v>
      </c>
      <c r="CB7" s="108">
        <f t="shared" ref="CB7:CB70" si="7">+O7+AB7+AO7+BB7+BO7</f>
        <v>2</v>
      </c>
      <c r="CC7" s="108">
        <f t="shared" ref="CC7:CC70" si="8">+P7+AC7+AP7+BC7+BP7</f>
        <v>0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62</v>
      </c>
      <c r="CK7" s="52">
        <f>IFERROR(CJ7/CI7,0)</f>
        <v>0</v>
      </c>
    </row>
    <row r="8" spans="1:94" x14ac:dyDescent="0.3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2</v>
      </c>
      <c r="K8" s="120">
        <v>3</v>
      </c>
      <c r="L8" s="120">
        <v>8</v>
      </c>
      <c r="M8" s="120">
        <v>3</v>
      </c>
      <c r="N8" s="120">
        <v>12</v>
      </c>
      <c r="O8" s="120">
        <v>2</v>
      </c>
      <c r="P8" s="120"/>
      <c r="Q8" s="120"/>
      <c r="R8" s="120"/>
      <c r="S8" s="120"/>
      <c r="T8" s="120"/>
      <c r="U8" s="120"/>
      <c r="V8" s="48">
        <f t="shared" ref="V8:V71" si="14">SUM(J8:U8)</f>
        <v>30</v>
      </c>
      <c r="W8" s="120">
        <v>8</v>
      </c>
      <c r="X8" s="120">
        <v>3</v>
      </c>
      <c r="Y8" s="120">
        <v>2</v>
      </c>
      <c r="Z8" s="120">
        <v>11</v>
      </c>
      <c r="AA8" s="120">
        <v>12</v>
      </c>
      <c r="AB8" s="120">
        <v>0</v>
      </c>
      <c r="AC8" s="120"/>
      <c r="AD8" s="120"/>
      <c r="AE8" s="120"/>
      <c r="AF8" s="120"/>
      <c r="AG8" s="120"/>
      <c r="AH8" s="120"/>
      <c r="AI8" s="48">
        <f t="shared" ref="AI8:AI71" si="15">SUM(W8:AH8)</f>
        <v>36</v>
      </c>
      <c r="AJ8" s="120">
        <v>1</v>
      </c>
      <c r="AK8" s="120">
        <v>0</v>
      </c>
      <c r="AL8" s="120">
        <v>0</v>
      </c>
      <c r="AM8" s="120">
        <v>1</v>
      </c>
      <c r="AN8" s="120">
        <v>0</v>
      </c>
      <c r="AO8" s="120">
        <v>0</v>
      </c>
      <c r="AP8" s="120"/>
      <c r="AQ8" s="120"/>
      <c r="AR8" s="120"/>
      <c r="AS8" s="120"/>
      <c r="AT8" s="120"/>
      <c r="AU8" s="120"/>
      <c r="AV8" s="48">
        <f t="shared" ref="AV8:AV71" si="16">SUM(AJ8:AU8)</f>
        <v>2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1</v>
      </c>
      <c r="BC8" s="120"/>
      <c r="BD8" s="120"/>
      <c r="BE8" s="120"/>
      <c r="BF8" s="120"/>
      <c r="BG8" s="120"/>
      <c r="BH8" s="122"/>
      <c r="BI8" s="53">
        <f t="shared" ref="BI8:BI71" si="17">SUM(AW8:BH8)</f>
        <v>1</v>
      </c>
      <c r="BJ8" s="120">
        <v>3</v>
      </c>
      <c r="BK8" s="120">
        <v>9</v>
      </c>
      <c r="BL8" s="120">
        <v>5</v>
      </c>
      <c r="BM8" s="120">
        <v>5</v>
      </c>
      <c r="BN8" s="120">
        <v>13</v>
      </c>
      <c r="BO8" s="120">
        <v>9</v>
      </c>
      <c r="BP8" s="120"/>
      <c r="BQ8" s="120"/>
      <c r="BR8" s="120"/>
      <c r="BS8" s="120"/>
      <c r="BT8" s="120"/>
      <c r="BU8" s="120"/>
      <c r="BV8" s="53">
        <f t="shared" ref="BV8:BV71" si="18">SUM(BJ8:BU8)</f>
        <v>44</v>
      </c>
      <c r="BW8" s="109">
        <f t="shared" ref="BW8:BW71" si="19">+J8+W8+AJ8+AW8+BJ8</f>
        <v>14</v>
      </c>
      <c r="BX8" s="109">
        <f t="shared" si="3"/>
        <v>15</v>
      </c>
      <c r="BY8" s="109">
        <f t="shared" si="4"/>
        <v>15</v>
      </c>
      <c r="BZ8" s="109">
        <f t="shared" si="5"/>
        <v>20</v>
      </c>
      <c r="CA8" s="109">
        <f t="shared" si="6"/>
        <v>37</v>
      </c>
      <c r="CB8" s="109">
        <f t="shared" si="7"/>
        <v>12</v>
      </c>
      <c r="CC8" s="109">
        <f t="shared" si="8"/>
        <v>0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113</v>
      </c>
      <c r="CK8" s="55">
        <f t="shared" ref="CK8:CK71" si="21">IFERROR(CJ8/CI8,0)</f>
        <v>0</v>
      </c>
    </row>
    <row r="9" spans="1:94" x14ac:dyDescent="0.3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>
        <v>2</v>
      </c>
      <c r="L9" s="120">
        <v>8</v>
      </c>
      <c r="M9" s="120">
        <v>4</v>
      </c>
      <c r="N9" s="120">
        <v>2</v>
      </c>
      <c r="O9" s="120">
        <v>5</v>
      </c>
      <c r="P9" s="120"/>
      <c r="Q9" s="120"/>
      <c r="R9" s="120"/>
      <c r="S9" s="120"/>
      <c r="T9" s="120"/>
      <c r="U9" s="120"/>
      <c r="V9" s="48">
        <f t="shared" si="14"/>
        <v>26</v>
      </c>
      <c r="W9" s="120">
        <v>1</v>
      </c>
      <c r="X9" s="120">
        <v>2</v>
      </c>
      <c r="Y9" s="120">
        <v>1</v>
      </c>
      <c r="Z9" s="120">
        <v>0</v>
      </c>
      <c r="AA9" s="120">
        <v>2</v>
      </c>
      <c r="AB9" s="120">
        <v>0</v>
      </c>
      <c r="AC9" s="120"/>
      <c r="AD9" s="120"/>
      <c r="AE9" s="120"/>
      <c r="AF9" s="120"/>
      <c r="AG9" s="120"/>
      <c r="AH9" s="120"/>
      <c r="AI9" s="48">
        <f t="shared" si="15"/>
        <v>6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0</v>
      </c>
      <c r="AP9" s="120"/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>
        <v>0</v>
      </c>
      <c r="AY9" s="120">
        <v>0</v>
      </c>
      <c r="AZ9" s="120">
        <v>0</v>
      </c>
      <c r="BA9" s="120">
        <v>0</v>
      </c>
      <c r="BB9" s="120">
        <v>0</v>
      </c>
      <c r="BC9" s="120"/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>
        <v>1</v>
      </c>
      <c r="BL9" s="120">
        <v>2</v>
      </c>
      <c r="BM9" s="120">
        <v>1</v>
      </c>
      <c r="BN9" s="120">
        <v>0</v>
      </c>
      <c r="BO9" s="120">
        <v>0</v>
      </c>
      <c r="BP9" s="120"/>
      <c r="BQ9" s="120"/>
      <c r="BR9" s="120"/>
      <c r="BS9" s="120"/>
      <c r="BT9" s="120"/>
      <c r="BU9" s="120"/>
      <c r="BV9" s="53">
        <f t="shared" si="18"/>
        <v>6</v>
      </c>
      <c r="BW9" s="109">
        <f t="shared" si="19"/>
        <v>8</v>
      </c>
      <c r="BX9" s="109">
        <f t="shared" si="3"/>
        <v>5</v>
      </c>
      <c r="BY9" s="109">
        <f t="shared" si="4"/>
        <v>11</v>
      </c>
      <c r="BZ9" s="109">
        <f t="shared" si="5"/>
        <v>5</v>
      </c>
      <c r="CA9" s="109">
        <f t="shared" si="6"/>
        <v>4</v>
      </c>
      <c r="CB9" s="109">
        <f t="shared" si="7"/>
        <v>5</v>
      </c>
      <c r="CC9" s="109">
        <f t="shared" si="8"/>
        <v>0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38</v>
      </c>
      <c r="CK9" s="55">
        <f t="shared" si="21"/>
        <v>0</v>
      </c>
    </row>
    <row r="10" spans="1:94" x14ac:dyDescent="0.3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1</v>
      </c>
      <c r="K10" s="120">
        <v>9</v>
      </c>
      <c r="L10" s="120">
        <v>3</v>
      </c>
      <c r="M10" s="120">
        <v>6</v>
      </c>
      <c r="N10" s="120">
        <v>10</v>
      </c>
      <c r="O10" s="120">
        <v>14</v>
      </c>
      <c r="P10" s="120"/>
      <c r="Q10" s="120"/>
      <c r="R10" s="120"/>
      <c r="S10" s="120"/>
      <c r="T10" s="120"/>
      <c r="U10" s="120"/>
      <c r="V10" s="56">
        <f t="shared" si="14"/>
        <v>43</v>
      </c>
      <c r="W10" s="120">
        <v>54</v>
      </c>
      <c r="X10" s="120">
        <v>35</v>
      </c>
      <c r="Y10" s="120">
        <v>30</v>
      </c>
      <c r="Z10" s="120">
        <v>38</v>
      </c>
      <c r="AA10" s="120">
        <v>15</v>
      </c>
      <c r="AB10" s="120">
        <v>22</v>
      </c>
      <c r="AC10" s="120"/>
      <c r="AD10" s="120"/>
      <c r="AE10" s="120"/>
      <c r="AF10" s="120"/>
      <c r="AG10" s="120"/>
      <c r="AH10" s="120"/>
      <c r="AI10" s="48">
        <f t="shared" si="15"/>
        <v>194</v>
      </c>
      <c r="AJ10" s="120">
        <v>2</v>
      </c>
      <c r="AK10" s="120">
        <v>1</v>
      </c>
      <c r="AL10" s="120">
        <v>1</v>
      </c>
      <c r="AM10" s="120">
        <v>4</v>
      </c>
      <c r="AN10" s="120">
        <v>0</v>
      </c>
      <c r="AO10" s="120">
        <v>0</v>
      </c>
      <c r="AP10" s="120"/>
      <c r="AQ10" s="120"/>
      <c r="AR10" s="120"/>
      <c r="AS10" s="120"/>
      <c r="AT10" s="120"/>
      <c r="AU10" s="120"/>
      <c r="AV10" s="48">
        <f t="shared" si="16"/>
        <v>8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/>
      <c r="BD10" s="120"/>
      <c r="BE10" s="120"/>
      <c r="BF10" s="120"/>
      <c r="BG10" s="120"/>
      <c r="BH10" s="122"/>
      <c r="BI10" s="53">
        <f t="shared" si="17"/>
        <v>0</v>
      </c>
      <c r="BJ10" s="120">
        <v>7</v>
      </c>
      <c r="BK10" s="120">
        <v>3</v>
      </c>
      <c r="BL10" s="120">
        <v>1</v>
      </c>
      <c r="BM10" s="120">
        <v>1</v>
      </c>
      <c r="BN10" s="120">
        <v>5</v>
      </c>
      <c r="BO10" s="120">
        <v>5</v>
      </c>
      <c r="BP10" s="120"/>
      <c r="BQ10" s="120"/>
      <c r="BR10" s="120"/>
      <c r="BS10" s="120"/>
      <c r="BT10" s="120"/>
      <c r="BU10" s="120"/>
      <c r="BV10" s="53">
        <f t="shared" si="18"/>
        <v>22</v>
      </c>
      <c r="BW10" s="109">
        <f t="shared" si="19"/>
        <v>64</v>
      </c>
      <c r="BX10" s="109">
        <f t="shared" si="3"/>
        <v>48</v>
      </c>
      <c r="BY10" s="109">
        <f t="shared" si="4"/>
        <v>35</v>
      </c>
      <c r="BZ10" s="109">
        <f t="shared" si="5"/>
        <v>49</v>
      </c>
      <c r="CA10" s="109">
        <f t="shared" si="6"/>
        <v>30</v>
      </c>
      <c r="CB10" s="109">
        <f t="shared" si="7"/>
        <v>41</v>
      </c>
      <c r="CC10" s="109">
        <f t="shared" si="8"/>
        <v>0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267</v>
      </c>
      <c r="CK10" s="55">
        <f t="shared" si="21"/>
        <v>0</v>
      </c>
    </row>
    <row r="11" spans="1:94" x14ac:dyDescent="0.3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2</v>
      </c>
      <c r="K11" s="120">
        <v>3</v>
      </c>
      <c r="L11" s="120">
        <v>11</v>
      </c>
      <c r="M11" s="120">
        <v>4</v>
      </c>
      <c r="N11" s="120">
        <v>39</v>
      </c>
      <c r="O11" s="120">
        <v>4</v>
      </c>
      <c r="P11" s="120"/>
      <c r="Q11" s="120"/>
      <c r="R11" s="120"/>
      <c r="S11" s="120"/>
      <c r="T11" s="120"/>
      <c r="U11" s="120"/>
      <c r="V11" s="48">
        <f t="shared" si="14"/>
        <v>63</v>
      </c>
      <c r="W11" s="120">
        <v>0</v>
      </c>
      <c r="X11" s="120">
        <v>1</v>
      </c>
      <c r="Y11" s="120">
        <v>3</v>
      </c>
      <c r="Z11" s="120">
        <v>2</v>
      </c>
      <c r="AA11" s="120">
        <v>12</v>
      </c>
      <c r="AB11" s="120">
        <v>1</v>
      </c>
      <c r="AC11" s="120"/>
      <c r="AD11" s="120"/>
      <c r="AE11" s="120"/>
      <c r="AF11" s="120"/>
      <c r="AG11" s="120"/>
      <c r="AH11" s="120"/>
      <c r="AI11" s="48">
        <f t="shared" si="15"/>
        <v>19</v>
      </c>
      <c r="AJ11" s="120">
        <v>0</v>
      </c>
      <c r="AK11" s="120">
        <v>0</v>
      </c>
      <c r="AL11" s="120">
        <v>0</v>
      </c>
      <c r="AM11" s="120">
        <v>0</v>
      </c>
      <c r="AN11" s="120">
        <v>0</v>
      </c>
      <c r="AO11" s="120">
        <v>0</v>
      </c>
      <c r="AP11" s="120"/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/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>
        <v>0</v>
      </c>
      <c r="BL11" s="120">
        <v>1</v>
      </c>
      <c r="BM11" s="120">
        <v>0</v>
      </c>
      <c r="BN11" s="120">
        <v>1</v>
      </c>
      <c r="BO11" s="120">
        <v>0</v>
      </c>
      <c r="BP11" s="120"/>
      <c r="BQ11" s="120"/>
      <c r="BR11" s="120"/>
      <c r="BS11" s="120"/>
      <c r="BT11" s="120"/>
      <c r="BU11" s="120"/>
      <c r="BV11" s="53">
        <f t="shared" si="18"/>
        <v>2</v>
      </c>
      <c r="BW11" s="109">
        <f t="shared" si="19"/>
        <v>2</v>
      </c>
      <c r="BX11" s="109">
        <f t="shared" si="3"/>
        <v>4</v>
      </c>
      <c r="BY11" s="109">
        <f t="shared" si="4"/>
        <v>15</v>
      </c>
      <c r="BZ11" s="109">
        <f t="shared" si="5"/>
        <v>6</v>
      </c>
      <c r="CA11" s="109">
        <f t="shared" si="6"/>
        <v>52</v>
      </c>
      <c r="CB11" s="109">
        <f t="shared" si="7"/>
        <v>5</v>
      </c>
      <c r="CC11" s="109">
        <f t="shared" si="8"/>
        <v>0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84</v>
      </c>
      <c r="CK11" s="55">
        <f t="shared" si="21"/>
        <v>0</v>
      </c>
    </row>
    <row r="12" spans="1:94" x14ac:dyDescent="0.3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>
        <v>16</v>
      </c>
      <c r="L12" s="120">
        <v>44</v>
      </c>
      <c r="M12" s="120">
        <v>14</v>
      </c>
      <c r="N12" s="120">
        <v>23</v>
      </c>
      <c r="O12" s="120">
        <v>18</v>
      </c>
      <c r="P12" s="120"/>
      <c r="Q12" s="120"/>
      <c r="R12" s="120"/>
      <c r="S12" s="120"/>
      <c r="T12" s="120"/>
      <c r="U12" s="120"/>
      <c r="V12" s="48">
        <f t="shared" si="14"/>
        <v>119</v>
      </c>
      <c r="W12" s="120">
        <v>2</v>
      </c>
      <c r="X12" s="120">
        <v>5</v>
      </c>
      <c r="Y12" s="120">
        <v>4</v>
      </c>
      <c r="Z12" s="120">
        <v>0</v>
      </c>
      <c r="AA12" s="120">
        <v>3</v>
      </c>
      <c r="AB12" s="120">
        <v>1</v>
      </c>
      <c r="AC12" s="120"/>
      <c r="AD12" s="120"/>
      <c r="AE12" s="120"/>
      <c r="AF12" s="120"/>
      <c r="AG12" s="120"/>
      <c r="AH12" s="120"/>
      <c r="AI12" s="48">
        <f t="shared" si="15"/>
        <v>15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0">
        <v>0</v>
      </c>
      <c r="AP12" s="120"/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>
        <v>0</v>
      </c>
      <c r="AY12" s="120">
        <v>0</v>
      </c>
      <c r="AZ12" s="120">
        <v>0</v>
      </c>
      <c r="BA12" s="120">
        <v>0</v>
      </c>
      <c r="BB12" s="120">
        <v>0</v>
      </c>
      <c r="BC12" s="120"/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>
        <v>0</v>
      </c>
      <c r="BL12" s="120">
        <v>1</v>
      </c>
      <c r="BM12" s="120">
        <v>0</v>
      </c>
      <c r="BN12" s="120">
        <v>2</v>
      </c>
      <c r="BO12" s="120">
        <v>1</v>
      </c>
      <c r="BP12" s="120"/>
      <c r="BQ12" s="120"/>
      <c r="BR12" s="120"/>
      <c r="BS12" s="120"/>
      <c r="BT12" s="120"/>
      <c r="BU12" s="120"/>
      <c r="BV12" s="53">
        <f t="shared" si="18"/>
        <v>5</v>
      </c>
      <c r="BW12" s="109">
        <f t="shared" si="19"/>
        <v>8</v>
      </c>
      <c r="BX12" s="109">
        <f t="shared" si="3"/>
        <v>21</v>
      </c>
      <c r="BY12" s="109">
        <f t="shared" si="4"/>
        <v>49</v>
      </c>
      <c r="BZ12" s="109">
        <f t="shared" si="5"/>
        <v>14</v>
      </c>
      <c r="CA12" s="109">
        <f t="shared" si="6"/>
        <v>28</v>
      </c>
      <c r="CB12" s="109">
        <f t="shared" si="7"/>
        <v>20</v>
      </c>
      <c r="CC12" s="109">
        <f t="shared" si="8"/>
        <v>0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140</v>
      </c>
      <c r="CK12" s="55">
        <f t="shared" si="21"/>
        <v>0</v>
      </c>
    </row>
    <row r="13" spans="1:94" x14ac:dyDescent="0.3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1</v>
      </c>
      <c r="K13" s="120">
        <v>0</v>
      </c>
      <c r="L13" s="120">
        <v>0</v>
      </c>
      <c r="M13" s="120">
        <v>0</v>
      </c>
      <c r="N13" s="120">
        <v>1</v>
      </c>
      <c r="O13" s="120">
        <v>0</v>
      </c>
      <c r="P13" s="120"/>
      <c r="Q13" s="120"/>
      <c r="R13" s="120"/>
      <c r="S13" s="120"/>
      <c r="T13" s="120"/>
      <c r="U13" s="120"/>
      <c r="V13" s="48">
        <f t="shared" si="14"/>
        <v>2</v>
      </c>
      <c r="W13" s="120">
        <v>6</v>
      </c>
      <c r="X13" s="120">
        <v>1</v>
      </c>
      <c r="Y13" s="120">
        <v>6</v>
      </c>
      <c r="Z13" s="120">
        <v>4</v>
      </c>
      <c r="AA13" s="120">
        <v>6</v>
      </c>
      <c r="AB13" s="120">
        <v>1</v>
      </c>
      <c r="AC13" s="120"/>
      <c r="AD13" s="120"/>
      <c r="AE13" s="120"/>
      <c r="AF13" s="120"/>
      <c r="AG13" s="120"/>
      <c r="AH13" s="120"/>
      <c r="AI13" s="48">
        <f t="shared" si="15"/>
        <v>24</v>
      </c>
      <c r="AJ13" s="120">
        <v>0</v>
      </c>
      <c r="AK13" s="120">
        <v>0</v>
      </c>
      <c r="AL13" s="120">
        <v>0</v>
      </c>
      <c r="AM13" s="120">
        <v>2</v>
      </c>
      <c r="AN13" s="120">
        <v>0</v>
      </c>
      <c r="AO13" s="120">
        <v>0</v>
      </c>
      <c r="AP13" s="120"/>
      <c r="AQ13" s="120"/>
      <c r="AR13" s="120"/>
      <c r="AS13" s="120"/>
      <c r="AT13" s="120"/>
      <c r="AU13" s="120"/>
      <c r="AV13" s="48">
        <f t="shared" si="16"/>
        <v>2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/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0</v>
      </c>
      <c r="BO13" s="120">
        <v>0</v>
      </c>
      <c r="BP13" s="120"/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7</v>
      </c>
      <c r="BX13" s="109">
        <f t="shared" si="3"/>
        <v>1</v>
      </c>
      <c r="BY13" s="109">
        <f t="shared" si="4"/>
        <v>6</v>
      </c>
      <c r="BZ13" s="109">
        <f t="shared" si="5"/>
        <v>6</v>
      </c>
      <c r="CA13" s="109">
        <f t="shared" si="6"/>
        <v>7</v>
      </c>
      <c r="CB13" s="109">
        <f t="shared" si="7"/>
        <v>1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28</v>
      </c>
      <c r="CK13" s="55">
        <f t="shared" si="21"/>
        <v>0</v>
      </c>
    </row>
    <row r="14" spans="1:94" x14ac:dyDescent="0.3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>
        <v>0</v>
      </c>
      <c r="L14" s="120">
        <v>3</v>
      </c>
      <c r="M14" s="120">
        <v>1</v>
      </c>
      <c r="N14" s="120">
        <v>9</v>
      </c>
      <c r="O14" s="120">
        <v>0</v>
      </c>
      <c r="P14" s="120"/>
      <c r="Q14" s="120"/>
      <c r="R14" s="120"/>
      <c r="S14" s="120"/>
      <c r="T14" s="120"/>
      <c r="U14" s="120"/>
      <c r="V14" s="48">
        <f t="shared" si="14"/>
        <v>13</v>
      </c>
      <c r="W14" s="120">
        <v>0</v>
      </c>
      <c r="X14" s="120">
        <v>0</v>
      </c>
      <c r="Y14" s="120">
        <v>0</v>
      </c>
      <c r="Z14" s="120">
        <v>0</v>
      </c>
      <c r="AA14" s="120">
        <v>0</v>
      </c>
      <c r="AB14" s="120">
        <v>0</v>
      </c>
      <c r="AC14" s="120"/>
      <c r="AD14" s="120"/>
      <c r="AE14" s="120"/>
      <c r="AF14" s="120"/>
      <c r="AG14" s="120"/>
      <c r="AH14" s="120"/>
      <c r="AI14" s="48">
        <f t="shared" si="15"/>
        <v>0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/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/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>
        <v>1</v>
      </c>
      <c r="BL14" s="120">
        <v>0</v>
      </c>
      <c r="BM14" s="120">
        <v>0</v>
      </c>
      <c r="BN14" s="120">
        <v>0</v>
      </c>
      <c r="BO14" s="120">
        <v>0</v>
      </c>
      <c r="BP14" s="120"/>
      <c r="BQ14" s="120"/>
      <c r="BR14" s="120"/>
      <c r="BS14" s="120"/>
      <c r="BT14" s="120"/>
      <c r="BU14" s="120"/>
      <c r="BV14" s="53">
        <f t="shared" si="18"/>
        <v>1</v>
      </c>
      <c r="BW14" s="109">
        <f t="shared" si="19"/>
        <v>0</v>
      </c>
      <c r="BX14" s="109">
        <f t="shared" si="3"/>
        <v>1</v>
      </c>
      <c r="BY14" s="109">
        <f t="shared" si="4"/>
        <v>3</v>
      </c>
      <c r="BZ14" s="109">
        <f t="shared" si="5"/>
        <v>1</v>
      </c>
      <c r="CA14" s="109">
        <f t="shared" si="6"/>
        <v>9</v>
      </c>
      <c r="CB14" s="109">
        <f t="shared" si="7"/>
        <v>0</v>
      </c>
      <c r="CC14" s="109">
        <f t="shared" si="8"/>
        <v>0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14</v>
      </c>
      <c r="CK14" s="55">
        <f t="shared" si="21"/>
        <v>0</v>
      </c>
    </row>
    <row r="15" spans="1:94" x14ac:dyDescent="0.3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>
        <v>9</v>
      </c>
      <c r="L15" s="120">
        <v>14</v>
      </c>
      <c r="M15" s="120">
        <v>9</v>
      </c>
      <c r="N15" s="120">
        <v>24</v>
      </c>
      <c r="O15" s="120">
        <v>9</v>
      </c>
      <c r="P15" s="120"/>
      <c r="Q15" s="120"/>
      <c r="R15" s="120"/>
      <c r="S15" s="120"/>
      <c r="T15" s="120"/>
      <c r="U15" s="120"/>
      <c r="V15" s="48">
        <f t="shared" si="14"/>
        <v>78</v>
      </c>
      <c r="W15" s="120">
        <v>10</v>
      </c>
      <c r="X15" s="120">
        <v>2</v>
      </c>
      <c r="Y15" s="120">
        <v>20</v>
      </c>
      <c r="Z15" s="120">
        <v>18</v>
      </c>
      <c r="AA15" s="120">
        <v>22</v>
      </c>
      <c r="AB15" s="120">
        <v>4</v>
      </c>
      <c r="AC15" s="120"/>
      <c r="AD15" s="120"/>
      <c r="AE15" s="120"/>
      <c r="AF15" s="120"/>
      <c r="AG15" s="120"/>
      <c r="AH15" s="120"/>
      <c r="AI15" s="48">
        <f t="shared" si="15"/>
        <v>76</v>
      </c>
      <c r="AJ15" s="120">
        <v>1</v>
      </c>
      <c r="AK15" s="120">
        <v>1</v>
      </c>
      <c r="AL15" s="120">
        <v>0</v>
      </c>
      <c r="AM15" s="120">
        <v>0</v>
      </c>
      <c r="AN15" s="120">
        <v>0</v>
      </c>
      <c r="AO15" s="120">
        <v>0</v>
      </c>
      <c r="AP15" s="120"/>
      <c r="AQ15" s="120"/>
      <c r="AR15" s="120"/>
      <c r="AS15" s="120"/>
      <c r="AT15" s="120"/>
      <c r="AU15" s="120"/>
      <c r="AV15" s="48">
        <f t="shared" si="16"/>
        <v>2</v>
      </c>
      <c r="AW15" s="120">
        <v>0</v>
      </c>
      <c r="AX15" s="120">
        <v>0</v>
      </c>
      <c r="AY15" s="120">
        <v>0</v>
      </c>
      <c r="AZ15" s="120">
        <v>1</v>
      </c>
      <c r="BA15" s="120">
        <v>0</v>
      </c>
      <c r="BB15" s="120">
        <v>0</v>
      </c>
      <c r="BC15" s="120"/>
      <c r="BD15" s="120"/>
      <c r="BE15" s="120"/>
      <c r="BF15" s="120"/>
      <c r="BG15" s="120"/>
      <c r="BH15" s="122"/>
      <c r="BI15" s="53">
        <f t="shared" si="17"/>
        <v>1</v>
      </c>
      <c r="BJ15" s="120">
        <v>0</v>
      </c>
      <c r="BK15" s="120">
        <v>0</v>
      </c>
      <c r="BL15" s="120">
        <v>0</v>
      </c>
      <c r="BM15" s="120">
        <v>1</v>
      </c>
      <c r="BN15" s="120">
        <v>3</v>
      </c>
      <c r="BO15" s="120">
        <v>2</v>
      </c>
      <c r="BP15" s="120"/>
      <c r="BQ15" s="120"/>
      <c r="BR15" s="120"/>
      <c r="BS15" s="120"/>
      <c r="BT15" s="120"/>
      <c r="BU15" s="120"/>
      <c r="BV15" s="53">
        <f t="shared" si="18"/>
        <v>6</v>
      </c>
      <c r="BW15" s="109">
        <f t="shared" si="19"/>
        <v>24</v>
      </c>
      <c r="BX15" s="109">
        <f t="shared" si="3"/>
        <v>12</v>
      </c>
      <c r="BY15" s="109">
        <f t="shared" si="4"/>
        <v>34</v>
      </c>
      <c r="BZ15" s="109">
        <f t="shared" si="5"/>
        <v>29</v>
      </c>
      <c r="CA15" s="109">
        <f t="shared" si="6"/>
        <v>49</v>
      </c>
      <c r="CB15" s="109">
        <f t="shared" si="7"/>
        <v>15</v>
      </c>
      <c r="CC15" s="109">
        <f t="shared" si="8"/>
        <v>0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163</v>
      </c>
      <c r="CK15" s="55">
        <f t="shared" si="21"/>
        <v>0</v>
      </c>
    </row>
    <row r="16" spans="1:94" x14ac:dyDescent="0.3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>
        <v>8</v>
      </c>
      <c r="L16" s="120">
        <v>4</v>
      </c>
      <c r="M16" s="120">
        <v>3</v>
      </c>
      <c r="N16" s="120">
        <v>12</v>
      </c>
      <c r="O16" s="120">
        <v>2</v>
      </c>
      <c r="P16" s="120"/>
      <c r="Q16" s="120"/>
      <c r="R16" s="120"/>
      <c r="S16" s="120"/>
      <c r="T16" s="120"/>
      <c r="U16" s="120"/>
      <c r="V16" s="48">
        <f t="shared" si="14"/>
        <v>29</v>
      </c>
      <c r="W16" s="120">
        <v>3</v>
      </c>
      <c r="X16" s="120">
        <v>13</v>
      </c>
      <c r="Y16" s="120">
        <v>13</v>
      </c>
      <c r="Z16" s="120">
        <v>25</v>
      </c>
      <c r="AA16" s="120">
        <v>20</v>
      </c>
      <c r="AB16" s="120">
        <v>9</v>
      </c>
      <c r="AC16" s="120"/>
      <c r="AD16" s="120"/>
      <c r="AE16" s="120"/>
      <c r="AF16" s="120"/>
      <c r="AG16" s="120"/>
      <c r="AH16" s="120"/>
      <c r="AI16" s="48">
        <f t="shared" si="15"/>
        <v>83</v>
      </c>
      <c r="AJ16" s="120">
        <v>0</v>
      </c>
      <c r="AK16" s="120">
        <v>0</v>
      </c>
      <c r="AL16" s="120">
        <v>1</v>
      </c>
      <c r="AM16" s="120">
        <v>0</v>
      </c>
      <c r="AN16" s="120">
        <v>0</v>
      </c>
      <c r="AO16" s="120">
        <v>0</v>
      </c>
      <c r="AP16" s="120"/>
      <c r="AQ16" s="120"/>
      <c r="AR16" s="120"/>
      <c r="AS16" s="120"/>
      <c r="AT16" s="120"/>
      <c r="AU16" s="120"/>
      <c r="AV16" s="48">
        <f t="shared" si="16"/>
        <v>1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/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>
        <v>0</v>
      </c>
      <c r="BL16" s="120">
        <v>0</v>
      </c>
      <c r="BM16" s="120">
        <v>0</v>
      </c>
      <c r="BN16" s="120">
        <v>0</v>
      </c>
      <c r="BO16" s="120">
        <v>5</v>
      </c>
      <c r="BP16" s="120"/>
      <c r="BQ16" s="120"/>
      <c r="BR16" s="120"/>
      <c r="BS16" s="120"/>
      <c r="BT16" s="120"/>
      <c r="BU16" s="120"/>
      <c r="BV16" s="53">
        <f t="shared" si="18"/>
        <v>5</v>
      </c>
      <c r="BW16" s="109">
        <f t="shared" si="19"/>
        <v>3</v>
      </c>
      <c r="BX16" s="109">
        <f t="shared" si="3"/>
        <v>21</v>
      </c>
      <c r="BY16" s="109">
        <f t="shared" si="4"/>
        <v>18</v>
      </c>
      <c r="BZ16" s="109">
        <f t="shared" si="5"/>
        <v>28</v>
      </c>
      <c r="CA16" s="109">
        <f t="shared" si="6"/>
        <v>32</v>
      </c>
      <c r="CB16" s="109">
        <f t="shared" si="7"/>
        <v>16</v>
      </c>
      <c r="CC16" s="109">
        <f t="shared" si="8"/>
        <v>0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118</v>
      </c>
      <c r="CK16" s="55">
        <f t="shared" si="21"/>
        <v>0</v>
      </c>
    </row>
    <row r="17" spans="1:89" x14ac:dyDescent="0.3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>
        <v>9</v>
      </c>
      <c r="L17" s="120">
        <v>4</v>
      </c>
      <c r="M17" s="120">
        <v>9</v>
      </c>
      <c r="N17" s="120">
        <v>22</v>
      </c>
      <c r="O17" s="120">
        <v>11</v>
      </c>
      <c r="P17" s="120"/>
      <c r="Q17" s="120"/>
      <c r="R17" s="120"/>
      <c r="S17" s="120"/>
      <c r="T17" s="120"/>
      <c r="U17" s="120"/>
      <c r="V17" s="48">
        <f t="shared" si="14"/>
        <v>70</v>
      </c>
      <c r="W17" s="120">
        <v>16</v>
      </c>
      <c r="X17" s="120">
        <v>18</v>
      </c>
      <c r="Y17" s="120">
        <v>24</v>
      </c>
      <c r="Z17" s="120">
        <v>25</v>
      </c>
      <c r="AA17" s="120">
        <v>21</v>
      </c>
      <c r="AB17" s="120">
        <v>20</v>
      </c>
      <c r="AC17" s="120"/>
      <c r="AD17" s="120"/>
      <c r="AE17" s="120"/>
      <c r="AF17" s="120"/>
      <c r="AG17" s="120"/>
      <c r="AH17" s="120"/>
      <c r="AI17" s="48">
        <f t="shared" si="15"/>
        <v>124</v>
      </c>
      <c r="AJ17" s="120">
        <v>0</v>
      </c>
      <c r="AK17" s="120">
        <v>0</v>
      </c>
      <c r="AL17" s="120">
        <v>0</v>
      </c>
      <c r="AM17" s="120">
        <v>0</v>
      </c>
      <c r="AN17" s="120">
        <v>1</v>
      </c>
      <c r="AO17" s="120">
        <v>1</v>
      </c>
      <c r="AP17" s="120"/>
      <c r="AQ17" s="120"/>
      <c r="AR17" s="120"/>
      <c r="AS17" s="120"/>
      <c r="AT17" s="120"/>
      <c r="AU17" s="120"/>
      <c r="AV17" s="48">
        <f t="shared" si="16"/>
        <v>2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/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>
        <v>0</v>
      </c>
      <c r="BL17" s="120">
        <v>0</v>
      </c>
      <c r="BM17" s="120">
        <v>1</v>
      </c>
      <c r="BN17" s="120">
        <v>2</v>
      </c>
      <c r="BO17" s="120">
        <v>0</v>
      </c>
      <c r="BP17" s="120"/>
      <c r="BQ17" s="120"/>
      <c r="BR17" s="120"/>
      <c r="BS17" s="120"/>
      <c r="BT17" s="120"/>
      <c r="BU17" s="120"/>
      <c r="BV17" s="53">
        <f t="shared" si="18"/>
        <v>3</v>
      </c>
      <c r="BW17" s="109">
        <f t="shared" si="19"/>
        <v>31</v>
      </c>
      <c r="BX17" s="109">
        <f t="shared" si="3"/>
        <v>27</v>
      </c>
      <c r="BY17" s="109">
        <f t="shared" si="4"/>
        <v>28</v>
      </c>
      <c r="BZ17" s="109">
        <f t="shared" si="5"/>
        <v>35</v>
      </c>
      <c r="CA17" s="109">
        <f t="shared" si="6"/>
        <v>46</v>
      </c>
      <c r="CB17" s="109">
        <f t="shared" si="7"/>
        <v>32</v>
      </c>
      <c r="CC17" s="109">
        <f t="shared" si="8"/>
        <v>0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199</v>
      </c>
      <c r="CK17" s="55">
        <f t="shared" si="21"/>
        <v>0</v>
      </c>
    </row>
    <row r="18" spans="1:89" x14ac:dyDescent="0.3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15</v>
      </c>
      <c r="K18" s="120">
        <v>9</v>
      </c>
      <c r="L18" s="120">
        <v>19</v>
      </c>
      <c r="M18" s="120">
        <v>27</v>
      </c>
      <c r="N18" s="120">
        <v>31</v>
      </c>
      <c r="O18" s="120">
        <v>30</v>
      </c>
      <c r="P18" s="120"/>
      <c r="Q18" s="120"/>
      <c r="R18" s="120"/>
      <c r="S18" s="120"/>
      <c r="T18" s="120"/>
      <c r="U18" s="120"/>
      <c r="V18" s="48">
        <f t="shared" si="14"/>
        <v>131</v>
      </c>
      <c r="W18" s="120">
        <v>17</v>
      </c>
      <c r="X18" s="120">
        <v>10</v>
      </c>
      <c r="Y18" s="120">
        <v>21</v>
      </c>
      <c r="Z18" s="120">
        <v>15</v>
      </c>
      <c r="AA18" s="120">
        <v>10</v>
      </c>
      <c r="AB18" s="120">
        <v>5</v>
      </c>
      <c r="AC18" s="120"/>
      <c r="AD18" s="120"/>
      <c r="AE18" s="120"/>
      <c r="AF18" s="120"/>
      <c r="AG18" s="120"/>
      <c r="AH18" s="120"/>
      <c r="AI18" s="48">
        <f t="shared" si="15"/>
        <v>78</v>
      </c>
      <c r="AJ18" s="120">
        <v>4</v>
      </c>
      <c r="AK18" s="120">
        <v>0</v>
      </c>
      <c r="AL18" s="120">
        <v>1</v>
      </c>
      <c r="AM18" s="120">
        <v>1</v>
      </c>
      <c r="AN18" s="120">
        <v>0</v>
      </c>
      <c r="AO18" s="120">
        <v>1</v>
      </c>
      <c r="AP18" s="120"/>
      <c r="AQ18" s="120"/>
      <c r="AR18" s="120"/>
      <c r="AS18" s="120"/>
      <c r="AT18" s="120"/>
      <c r="AU18" s="120"/>
      <c r="AV18" s="48">
        <f t="shared" si="16"/>
        <v>7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/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/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36</v>
      </c>
      <c r="BX18" s="109">
        <f t="shared" si="3"/>
        <v>19</v>
      </c>
      <c r="BY18" s="109">
        <f t="shared" si="4"/>
        <v>41</v>
      </c>
      <c r="BZ18" s="109">
        <f t="shared" si="5"/>
        <v>43</v>
      </c>
      <c r="CA18" s="109">
        <f t="shared" si="6"/>
        <v>41</v>
      </c>
      <c r="CB18" s="109">
        <f t="shared" si="7"/>
        <v>36</v>
      </c>
      <c r="CC18" s="109">
        <f t="shared" si="8"/>
        <v>0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216</v>
      </c>
      <c r="CK18" s="55">
        <f t="shared" si="21"/>
        <v>0</v>
      </c>
    </row>
    <row r="19" spans="1:89" x14ac:dyDescent="0.3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/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>
        <v>0</v>
      </c>
      <c r="Y19" s="120">
        <v>1</v>
      </c>
      <c r="Z19" s="120">
        <v>0</v>
      </c>
      <c r="AA19" s="120">
        <v>0</v>
      </c>
      <c r="AB19" s="120">
        <v>1</v>
      </c>
      <c r="AC19" s="120"/>
      <c r="AD19" s="120"/>
      <c r="AE19" s="120"/>
      <c r="AF19" s="120"/>
      <c r="AG19" s="120"/>
      <c r="AH19" s="120"/>
      <c r="AI19" s="48">
        <f t="shared" si="15"/>
        <v>2</v>
      </c>
      <c r="AJ19" s="120">
        <v>1</v>
      </c>
      <c r="AK19" s="120">
        <v>1</v>
      </c>
      <c r="AL19" s="120">
        <v>0</v>
      </c>
      <c r="AM19" s="120">
        <v>0</v>
      </c>
      <c r="AN19" s="120">
        <v>0</v>
      </c>
      <c r="AO19" s="120">
        <v>0</v>
      </c>
      <c r="AP19" s="120"/>
      <c r="AQ19" s="120"/>
      <c r="AR19" s="120"/>
      <c r="AS19" s="120"/>
      <c r="AT19" s="120"/>
      <c r="AU19" s="120"/>
      <c r="AV19" s="48">
        <f t="shared" si="16"/>
        <v>2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/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/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1</v>
      </c>
      <c r="BY19" s="109">
        <f t="shared" si="4"/>
        <v>1</v>
      </c>
      <c r="BZ19" s="109">
        <f t="shared" si="5"/>
        <v>0</v>
      </c>
      <c r="CA19" s="109">
        <f t="shared" si="6"/>
        <v>0</v>
      </c>
      <c r="CB19" s="109">
        <f t="shared" si="7"/>
        <v>1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4</v>
      </c>
      <c r="CK19" s="55">
        <f t="shared" si="21"/>
        <v>0</v>
      </c>
    </row>
    <row r="20" spans="1:89" x14ac:dyDescent="0.3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>
        <v>5</v>
      </c>
      <c r="L20" s="120">
        <v>1</v>
      </c>
      <c r="M20" s="120">
        <v>3</v>
      </c>
      <c r="N20" s="120">
        <v>0</v>
      </c>
      <c r="O20" s="120">
        <v>0</v>
      </c>
      <c r="P20" s="120"/>
      <c r="Q20" s="120"/>
      <c r="R20" s="120"/>
      <c r="S20" s="120"/>
      <c r="T20" s="120"/>
      <c r="U20" s="120"/>
      <c r="V20" s="48">
        <f t="shared" si="14"/>
        <v>11</v>
      </c>
      <c r="W20" s="120">
        <v>0</v>
      </c>
      <c r="X20" s="120">
        <v>2</v>
      </c>
      <c r="Y20" s="120">
        <v>1</v>
      </c>
      <c r="Z20" s="120">
        <v>3</v>
      </c>
      <c r="AA20" s="120">
        <v>0</v>
      </c>
      <c r="AB20" s="120">
        <v>2</v>
      </c>
      <c r="AC20" s="120"/>
      <c r="AD20" s="120"/>
      <c r="AE20" s="120"/>
      <c r="AF20" s="120"/>
      <c r="AG20" s="120"/>
      <c r="AH20" s="120"/>
      <c r="AI20" s="48">
        <f t="shared" si="15"/>
        <v>8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0">
        <v>0</v>
      </c>
      <c r="AP20" s="120"/>
      <c r="AQ20" s="120"/>
      <c r="AR20" s="120"/>
      <c r="AS20" s="120"/>
      <c r="AT20" s="120"/>
      <c r="AU20" s="120"/>
      <c r="AV20" s="48">
        <f t="shared" si="16"/>
        <v>0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/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/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7</v>
      </c>
      <c r="BY20" s="109">
        <f t="shared" si="4"/>
        <v>2</v>
      </c>
      <c r="BZ20" s="109">
        <f t="shared" si="5"/>
        <v>6</v>
      </c>
      <c r="CA20" s="109">
        <f t="shared" si="6"/>
        <v>0</v>
      </c>
      <c r="CB20" s="109">
        <f t="shared" si="7"/>
        <v>2</v>
      </c>
      <c r="CC20" s="109">
        <f t="shared" si="8"/>
        <v>0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19</v>
      </c>
      <c r="CK20" s="55">
        <f t="shared" si="21"/>
        <v>0</v>
      </c>
    </row>
    <row r="21" spans="1:89" x14ac:dyDescent="0.3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>
        <v>9</v>
      </c>
      <c r="L21" s="120">
        <v>17</v>
      </c>
      <c r="M21" s="120">
        <v>8</v>
      </c>
      <c r="N21" s="120">
        <v>13</v>
      </c>
      <c r="O21" s="120">
        <v>12</v>
      </c>
      <c r="P21" s="120"/>
      <c r="Q21" s="120"/>
      <c r="R21" s="120"/>
      <c r="S21" s="120"/>
      <c r="T21" s="120"/>
      <c r="U21" s="120"/>
      <c r="V21" s="48">
        <f t="shared" si="14"/>
        <v>75</v>
      </c>
      <c r="W21" s="120">
        <v>20</v>
      </c>
      <c r="X21" s="120">
        <v>14</v>
      </c>
      <c r="Y21" s="120">
        <v>33</v>
      </c>
      <c r="Z21" s="120">
        <v>15</v>
      </c>
      <c r="AA21" s="120">
        <v>22</v>
      </c>
      <c r="AB21" s="120">
        <v>27</v>
      </c>
      <c r="AC21" s="120"/>
      <c r="AD21" s="120"/>
      <c r="AE21" s="120"/>
      <c r="AF21" s="120"/>
      <c r="AG21" s="120"/>
      <c r="AH21" s="120"/>
      <c r="AI21" s="48">
        <f t="shared" si="15"/>
        <v>131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0</v>
      </c>
      <c r="AP21" s="120"/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/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>
        <v>0</v>
      </c>
      <c r="BL21" s="120">
        <v>1</v>
      </c>
      <c r="BM21" s="120">
        <v>0</v>
      </c>
      <c r="BN21" s="120">
        <v>0</v>
      </c>
      <c r="BO21" s="120">
        <v>0</v>
      </c>
      <c r="BP21" s="120"/>
      <c r="BQ21" s="120"/>
      <c r="BR21" s="120"/>
      <c r="BS21" s="120"/>
      <c r="BT21" s="120"/>
      <c r="BU21" s="120"/>
      <c r="BV21" s="53">
        <f t="shared" si="18"/>
        <v>1</v>
      </c>
      <c r="BW21" s="109">
        <f t="shared" si="19"/>
        <v>36</v>
      </c>
      <c r="BX21" s="109">
        <f t="shared" si="3"/>
        <v>23</v>
      </c>
      <c r="BY21" s="109">
        <f t="shared" si="4"/>
        <v>51</v>
      </c>
      <c r="BZ21" s="109">
        <f t="shared" si="5"/>
        <v>23</v>
      </c>
      <c r="CA21" s="109">
        <f t="shared" si="6"/>
        <v>35</v>
      </c>
      <c r="CB21" s="109">
        <f t="shared" si="7"/>
        <v>39</v>
      </c>
      <c r="CC21" s="109">
        <f t="shared" si="8"/>
        <v>0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207</v>
      </c>
      <c r="CK21" s="55">
        <f t="shared" si="21"/>
        <v>0</v>
      </c>
    </row>
    <row r="22" spans="1:89" x14ac:dyDescent="0.3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>
        <v>1</v>
      </c>
      <c r="L22" s="120">
        <v>6</v>
      </c>
      <c r="M22" s="120">
        <v>6</v>
      </c>
      <c r="N22" s="120">
        <v>3</v>
      </c>
      <c r="O22" s="120">
        <v>8</v>
      </c>
      <c r="P22" s="120"/>
      <c r="Q22" s="120"/>
      <c r="R22" s="120"/>
      <c r="S22" s="120"/>
      <c r="T22" s="120"/>
      <c r="U22" s="120"/>
      <c r="V22" s="48">
        <f t="shared" si="14"/>
        <v>29</v>
      </c>
      <c r="W22" s="120">
        <v>6</v>
      </c>
      <c r="X22" s="120">
        <v>3</v>
      </c>
      <c r="Y22" s="120">
        <v>2</v>
      </c>
      <c r="Z22" s="120">
        <v>7</v>
      </c>
      <c r="AA22" s="120">
        <v>4</v>
      </c>
      <c r="AB22" s="120">
        <v>3</v>
      </c>
      <c r="AC22" s="120"/>
      <c r="AD22" s="120"/>
      <c r="AE22" s="120"/>
      <c r="AF22" s="120"/>
      <c r="AG22" s="120"/>
      <c r="AH22" s="120"/>
      <c r="AI22" s="48">
        <f t="shared" si="15"/>
        <v>25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/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/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>
        <v>2</v>
      </c>
      <c r="BL22" s="120">
        <v>0</v>
      </c>
      <c r="BM22" s="120">
        <v>1</v>
      </c>
      <c r="BN22" s="120">
        <v>1</v>
      </c>
      <c r="BO22" s="120">
        <v>1</v>
      </c>
      <c r="BP22" s="120"/>
      <c r="BQ22" s="120"/>
      <c r="BR22" s="120"/>
      <c r="BS22" s="120"/>
      <c r="BT22" s="120"/>
      <c r="BU22" s="120"/>
      <c r="BV22" s="53">
        <f t="shared" si="18"/>
        <v>5</v>
      </c>
      <c r="BW22" s="109">
        <f t="shared" si="19"/>
        <v>11</v>
      </c>
      <c r="BX22" s="109">
        <f t="shared" si="3"/>
        <v>6</v>
      </c>
      <c r="BY22" s="109">
        <f t="shared" si="4"/>
        <v>8</v>
      </c>
      <c r="BZ22" s="109">
        <f t="shared" si="5"/>
        <v>14</v>
      </c>
      <c r="CA22" s="109">
        <f t="shared" si="6"/>
        <v>8</v>
      </c>
      <c r="CB22" s="109">
        <f t="shared" si="7"/>
        <v>12</v>
      </c>
      <c r="CC22" s="109">
        <f t="shared" si="8"/>
        <v>0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59</v>
      </c>
      <c r="CK22" s="55">
        <f t="shared" si="21"/>
        <v>0</v>
      </c>
    </row>
    <row r="23" spans="1:89" x14ac:dyDescent="0.3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>
        <v>16</v>
      </c>
      <c r="L23" s="120">
        <v>30</v>
      </c>
      <c r="M23" s="120">
        <v>21</v>
      </c>
      <c r="N23" s="120">
        <v>0</v>
      </c>
      <c r="O23" s="120">
        <v>36</v>
      </c>
      <c r="P23" s="120"/>
      <c r="Q23" s="120"/>
      <c r="R23" s="120"/>
      <c r="S23" s="120"/>
      <c r="T23" s="120"/>
      <c r="U23" s="120"/>
      <c r="V23" s="48">
        <f t="shared" si="14"/>
        <v>115</v>
      </c>
      <c r="W23" s="120">
        <v>6</v>
      </c>
      <c r="X23" s="120">
        <v>1</v>
      </c>
      <c r="Y23" s="120">
        <v>1</v>
      </c>
      <c r="Z23" s="120">
        <v>0</v>
      </c>
      <c r="AA23" s="120">
        <v>2</v>
      </c>
      <c r="AB23" s="120">
        <v>5</v>
      </c>
      <c r="AC23" s="120"/>
      <c r="AD23" s="120"/>
      <c r="AE23" s="120"/>
      <c r="AF23" s="120"/>
      <c r="AG23" s="120"/>
      <c r="AH23" s="120"/>
      <c r="AI23" s="48">
        <f t="shared" si="15"/>
        <v>15</v>
      </c>
      <c r="AJ23" s="120">
        <v>1</v>
      </c>
      <c r="AK23" s="120">
        <v>0</v>
      </c>
      <c r="AL23" s="120">
        <v>0</v>
      </c>
      <c r="AM23" s="120">
        <v>1</v>
      </c>
      <c r="AN23" s="120">
        <v>0</v>
      </c>
      <c r="AO23" s="120">
        <v>0</v>
      </c>
      <c r="AP23" s="120"/>
      <c r="AQ23" s="120"/>
      <c r="AR23" s="120"/>
      <c r="AS23" s="120"/>
      <c r="AT23" s="120"/>
      <c r="AU23" s="120"/>
      <c r="AV23" s="48">
        <f t="shared" si="16"/>
        <v>2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/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>
        <v>1</v>
      </c>
      <c r="BL23" s="120">
        <v>0</v>
      </c>
      <c r="BM23" s="120">
        <v>2</v>
      </c>
      <c r="BN23" s="120">
        <v>0</v>
      </c>
      <c r="BO23" s="120">
        <v>1</v>
      </c>
      <c r="BP23" s="120"/>
      <c r="BQ23" s="120"/>
      <c r="BR23" s="120"/>
      <c r="BS23" s="120"/>
      <c r="BT23" s="120"/>
      <c r="BU23" s="120"/>
      <c r="BV23" s="53">
        <f t="shared" si="18"/>
        <v>4</v>
      </c>
      <c r="BW23" s="109">
        <f t="shared" si="19"/>
        <v>19</v>
      </c>
      <c r="BX23" s="109">
        <f t="shared" si="3"/>
        <v>18</v>
      </c>
      <c r="BY23" s="109">
        <f t="shared" si="4"/>
        <v>31</v>
      </c>
      <c r="BZ23" s="109">
        <f t="shared" si="5"/>
        <v>24</v>
      </c>
      <c r="CA23" s="109">
        <f t="shared" si="6"/>
        <v>2</v>
      </c>
      <c r="CB23" s="109">
        <f t="shared" si="7"/>
        <v>42</v>
      </c>
      <c r="CC23" s="109">
        <f t="shared" si="8"/>
        <v>0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136</v>
      </c>
      <c r="CK23" s="55">
        <f t="shared" si="21"/>
        <v>0</v>
      </c>
    </row>
    <row r="24" spans="1:89" x14ac:dyDescent="0.3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>
        <v>19</v>
      </c>
      <c r="L24" s="120">
        <v>13</v>
      </c>
      <c r="M24" s="120">
        <v>27</v>
      </c>
      <c r="N24" s="120">
        <v>50</v>
      </c>
      <c r="O24" s="120">
        <v>66</v>
      </c>
      <c r="P24" s="120"/>
      <c r="Q24" s="120"/>
      <c r="R24" s="120"/>
      <c r="S24" s="120"/>
      <c r="T24" s="120"/>
      <c r="U24" s="120"/>
      <c r="V24" s="48">
        <f t="shared" si="14"/>
        <v>202</v>
      </c>
      <c r="W24" s="120">
        <v>20</v>
      </c>
      <c r="X24" s="120">
        <v>17</v>
      </c>
      <c r="Y24" s="120">
        <v>63</v>
      </c>
      <c r="Z24" s="120">
        <v>51</v>
      </c>
      <c r="AA24" s="120">
        <v>64</v>
      </c>
      <c r="AB24" s="120">
        <v>98</v>
      </c>
      <c r="AC24" s="120"/>
      <c r="AD24" s="120"/>
      <c r="AE24" s="120"/>
      <c r="AF24" s="120"/>
      <c r="AG24" s="120"/>
      <c r="AH24" s="120"/>
      <c r="AI24" s="48">
        <f t="shared" si="15"/>
        <v>313</v>
      </c>
      <c r="AJ24" s="120">
        <v>1</v>
      </c>
      <c r="AK24" s="120">
        <v>0</v>
      </c>
      <c r="AL24" s="120">
        <v>2</v>
      </c>
      <c r="AM24" s="120">
        <v>2</v>
      </c>
      <c r="AN24" s="120">
        <v>1</v>
      </c>
      <c r="AO24" s="120">
        <v>1</v>
      </c>
      <c r="AP24" s="120"/>
      <c r="AQ24" s="120"/>
      <c r="AR24" s="120"/>
      <c r="AS24" s="120"/>
      <c r="AT24" s="120"/>
      <c r="AU24" s="120"/>
      <c r="AV24" s="48">
        <f t="shared" si="16"/>
        <v>7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/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>
        <v>1</v>
      </c>
      <c r="BL24" s="120">
        <v>2</v>
      </c>
      <c r="BM24" s="120">
        <v>4</v>
      </c>
      <c r="BN24" s="120">
        <v>2</v>
      </c>
      <c r="BO24" s="120">
        <v>2</v>
      </c>
      <c r="BP24" s="120"/>
      <c r="BQ24" s="120"/>
      <c r="BR24" s="120"/>
      <c r="BS24" s="120"/>
      <c r="BT24" s="120"/>
      <c r="BU24" s="120"/>
      <c r="BV24" s="53">
        <f t="shared" si="18"/>
        <v>11</v>
      </c>
      <c r="BW24" s="109">
        <f t="shared" si="19"/>
        <v>48</v>
      </c>
      <c r="BX24" s="109">
        <f t="shared" si="3"/>
        <v>37</v>
      </c>
      <c r="BY24" s="109">
        <f t="shared" si="4"/>
        <v>80</v>
      </c>
      <c r="BZ24" s="109">
        <f t="shared" si="5"/>
        <v>84</v>
      </c>
      <c r="CA24" s="109">
        <f t="shared" si="6"/>
        <v>117</v>
      </c>
      <c r="CB24" s="109">
        <f t="shared" si="7"/>
        <v>167</v>
      </c>
      <c r="CC24" s="109">
        <f t="shared" si="8"/>
        <v>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533</v>
      </c>
      <c r="CK24" s="55">
        <f t="shared" si="21"/>
        <v>0</v>
      </c>
    </row>
    <row r="25" spans="1:89" x14ac:dyDescent="0.3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39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/>
      <c r="Q25" s="120"/>
      <c r="R25" s="120"/>
      <c r="S25" s="120"/>
      <c r="T25" s="120"/>
      <c r="U25" s="120"/>
      <c r="V25" s="48">
        <f t="shared" si="14"/>
        <v>39</v>
      </c>
      <c r="W25" s="120">
        <v>10</v>
      </c>
      <c r="X25" s="120">
        <v>12</v>
      </c>
      <c r="Y25" s="120">
        <v>15</v>
      </c>
      <c r="Z25" s="120">
        <v>11</v>
      </c>
      <c r="AA25" s="120">
        <v>13</v>
      </c>
      <c r="AB25" s="120">
        <v>2</v>
      </c>
      <c r="AC25" s="120"/>
      <c r="AD25" s="120"/>
      <c r="AE25" s="120"/>
      <c r="AF25" s="120"/>
      <c r="AG25" s="120"/>
      <c r="AH25" s="120"/>
      <c r="AI25" s="48">
        <f t="shared" si="15"/>
        <v>63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/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>
        <v>0</v>
      </c>
      <c r="AY25" s="120">
        <v>0</v>
      </c>
      <c r="AZ25" s="120">
        <v>0</v>
      </c>
      <c r="BA25" s="120">
        <v>0</v>
      </c>
      <c r="BB25" s="120">
        <v>0</v>
      </c>
      <c r="BC25" s="120"/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/>
      <c r="BQ25" s="120"/>
      <c r="BR25" s="120"/>
      <c r="BS25" s="120"/>
      <c r="BT25" s="120"/>
      <c r="BU25" s="120"/>
      <c r="BV25" s="53">
        <f t="shared" si="18"/>
        <v>2</v>
      </c>
      <c r="BW25" s="109">
        <f t="shared" si="19"/>
        <v>49</v>
      </c>
      <c r="BX25" s="109">
        <f t="shared" si="3"/>
        <v>12</v>
      </c>
      <c r="BY25" s="109">
        <f t="shared" si="4"/>
        <v>16</v>
      </c>
      <c r="BZ25" s="109">
        <f t="shared" si="5"/>
        <v>11</v>
      </c>
      <c r="CA25" s="109">
        <f t="shared" si="6"/>
        <v>14</v>
      </c>
      <c r="CB25" s="109">
        <f t="shared" si="7"/>
        <v>2</v>
      </c>
      <c r="CC25" s="109">
        <f t="shared" si="8"/>
        <v>0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104</v>
      </c>
      <c r="CK25" s="55">
        <f t="shared" si="21"/>
        <v>0</v>
      </c>
    </row>
    <row r="26" spans="1:89" x14ac:dyDescent="0.3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>
        <v>0</v>
      </c>
      <c r="L26" s="120">
        <v>1</v>
      </c>
      <c r="M26" s="120">
        <v>3</v>
      </c>
      <c r="N26" s="120">
        <v>5</v>
      </c>
      <c r="O26" s="120">
        <v>7</v>
      </c>
      <c r="P26" s="120"/>
      <c r="Q26" s="120"/>
      <c r="R26" s="120"/>
      <c r="S26" s="120"/>
      <c r="T26" s="120"/>
      <c r="U26" s="120"/>
      <c r="V26" s="48">
        <f t="shared" si="14"/>
        <v>22</v>
      </c>
      <c r="W26" s="120">
        <v>0</v>
      </c>
      <c r="X26" s="120">
        <v>0</v>
      </c>
      <c r="Y26" s="120">
        <v>0</v>
      </c>
      <c r="Z26" s="120">
        <v>16</v>
      </c>
      <c r="AA26" s="120">
        <v>0</v>
      </c>
      <c r="AB26" s="120">
        <v>0</v>
      </c>
      <c r="AC26" s="120"/>
      <c r="AD26" s="120"/>
      <c r="AE26" s="120"/>
      <c r="AF26" s="120"/>
      <c r="AG26" s="120"/>
      <c r="AH26" s="120"/>
      <c r="AI26" s="48">
        <f t="shared" si="15"/>
        <v>16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/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/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/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1</v>
      </c>
      <c r="BZ26" s="109">
        <f t="shared" si="5"/>
        <v>19</v>
      </c>
      <c r="CA26" s="109">
        <f t="shared" si="6"/>
        <v>5</v>
      </c>
      <c r="CB26" s="109">
        <f t="shared" si="7"/>
        <v>7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38</v>
      </c>
      <c r="CK26" s="55">
        <f t="shared" si="21"/>
        <v>0</v>
      </c>
    </row>
    <row r="27" spans="1:89" x14ac:dyDescent="0.3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>
        <v>0</v>
      </c>
      <c r="L27" s="120">
        <v>0</v>
      </c>
      <c r="M27" s="120">
        <v>2</v>
      </c>
      <c r="N27" s="120">
        <v>2</v>
      </c>
      <c r="O27" s="120">
        <v>1</v>
      </c>
      <c r="P27" s="120"/>
      <c r="Q27" s="120"/>
      <c r="R27" s="120"/>
      <c r="S27" s="120"/>
      <c r="T27" s="120"/>
      <c r="U27" s="120"/>
      <c r="V27" s="48">
        <f t="shared" si="14"/>
        <v>6</v>
      </c>
      <c r="W27" s="120">
        <v>0</v>
      </c>
      <c r="X27" s="120">
        <v>0</v>
      </c>
      <c r="Y27" s="120">
        <v>0</v>
      </c>
      <c r="Z27" s="120">
        <v>3</v>
      </c>
      <c r="AA27" s="120">
        <v>5</v>
      </c>
      <c r="AB27" s="120">
        <v>0</v>
      </c>
      <c r="AC27" s="120"/>
      <c r="AD27" s="120"/>
      <c r="AE27" s="120"/>
      <c r="AF27" s="120"/>
      <c r="AG27" s="120"/>
      <c r="AH27" s="120"/>
      <c r="AI27" s="48">
        <f t="shared" si="15"/>
        <v>8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/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/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/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5</v>
      </c>
      <c r="CA27" s="109">
        <f t="shared" si="6"/>
        <v>7</v>
      </c>
      <c r="CB27" s="109">
        <f t="shared" si="7"/>
        <v>1</v>
      </c>
      <c r="CC27" s="109">
        <f t="shared" si="8"/>
        <v>0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14</v>
      </c>
      <c r="CK27" s="55">
        <f t="shared" si="21"/>
        <v>0</v>
      </c>
    </row>
    <row r="28" spans="1:89" x14ac:dyDescent="0.3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>
        <v>0</v>
      </c>
      <c r="L28" s="120">
        <v>0</v>
      </c>
      <c r="M28" s="120">
        <v>1</v>
      </c>
      <c r="N28" s="120">
        <v>2</v>
      </c>
      <c r="O28" s="120">
        <v>3</v>
      </c>
      <c r="P28" s="120"/>
      <c r="Q28" s="120"/>
      <c r="R28" s="120"/>
      <c r="S28" s="120"/>
      <c r="T28" s="120"/>
      <c r="U28" s="120"/>
      <c r="V28" s="48">
        <f t="shared" si="14"/>
        <v>7</v>
      </c>
      <c r="W28" s="120">
        <v>1</v>
      </c>
      <c r="X28" s="120">
        <v>0</v>
      </c>
      <c r="Y28" s="120">
        <v>1</v>
      </c>
      <c r="Z28" s="120">
        <v>8</v>
      </c>
      <c r="AA28" s="120">
        <v>5</v>
      </c>
      <c r="AB28" s="120">
        <v>5</v>
      </c>
      <c r="AC28" s="120"/>
      <c r="AD28" s="120"/>
      <c r="AE28" s="120"/>
      <c r="AF28" s="120"/>
      <c r="AG28" s="120"/>
      <c r="AH28" s="120"/>
      <c r="AI28" s="48">
        <f t="shared" si="15"/>
        <v>20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/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/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/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2</v>
      </c>
      <c r="BX28" s="109">
        <f t="shared" si="3"/>
        <v>0</v>
      </c>
      <c r="BY28" s="109">
        <f t="shared" si="4"/>
        <v>1</v>
      </c>
      <c r="BZ28" s="109">
        <f t="shared" si="5"/>
        <v>9</v>
      </c>
      <c r="CA28" s="109">
        <f t="shared" si="6"/>
        <v>7</v>
      </c>
      <c r="CB28" s="109">
        <f t="shared" si="7"/>
        <v>8</v>
      </c>
      <c r="CC28" s="109">
        <f t="shared" si="8"/>
        <v>0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27</v>
      </c>
      <c r="CK28" s="55">
        <f t="shared" si="21"/>
        <v>0</v>
      </c>
    </row>
    <row r="29" spans="1:89" x14ac:dyDescent="0.3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>
        <v>2</v>
      </c>
      <c r="L29" s="120">
        <v>0</v>
      </c>
      <c r="M29" s="120">
        <v>1</v>
      </c>
      <c r="N29" s="120">
        <v>0</v>
      </c>
      <c r="O29" s="120">
        <v>2</v>
      </c>
      <c r="P29" s="120"/>
      <c r="Q29" s="120"/>
      <c r="R29" s="120"/>
      <c r="S29" s="120"/>
      <c r="T29" s="120"/>
      <c r="U29" s="120"/>
      <c r="V29" s="48">
        <f t="shared" si="14"/>
        <v>9</v>
      </c>
      <c r="W29" s="120">
        <v>7</v>
      </c>
      <c r="X29" s="120">
        <v>0</v>
      </c>
      <c r="Y29" s="120">
        <v>1</v>
      </c>
      <c r="Z29" s="120">
        <v>0</v>
      </c>
      <c r="AA29" s="120">
        <v>8</v>
      </c>
      <c r="AB29" s="120">
        <v>6</v>
      </c>
      <c r="AC29" s="120"/>
      <c r="AD29" s="120"/>
      <c r="AE29" s="120"/>
      <c r="AF29" s="120"/>
      <c r="AG29" s="120"/>
      <c r="AH29" s="120"/>
      <c r="AI29" s="48">
        <f t="shared" si="15"/>
        <v>22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/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/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>
        <v>0</v>
      </c>
      <c r="BL29" s="120">
        <v>0</v>
      </c>
      <c r="BM29" s="120">
        <v>0</v>
      </c>
      <c r="BN29" s="120">
        <v>0</v>
      </c>
      <c r="BO29" s="120">
        <v>0</v>
      </c>
      <c r="BP29" s="120"/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11</v>
      </c>
      <c r="BX29" s="109">
        <f t="shared" si="3"/>
        <v>2</v>
      </c>
      <c r="BY29" s="109">
        <f t="shared" si="4"/>
        <v>1</v>
      </c>
      <c r="BZ29" s="109">
        <f t="shared" si="5"/>
        <v>1</v>
      </c>
      <c r="CA29" s="109">
        <f t="shared" si="6"/>
        <v>8</v>
      </c>
      <c r="CB29" s="109">
        <f t="shared" si="7"/>
        <v>8</v>
      </c>
      <c r="CC29" s="109">
        <f t="shared" si="8"/>
        <v>0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31</v>
      </c>
      <c r="CK29" s="55">
        <f t="shared" si="21"/>
        <v>0</v>
      </c>
    </row>
    <row r="30" spans="1:89" x14ac:dyDescent="0.3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>
        <v>0</v>
      </c>
      <c r="L30" s="120">
        <v>1</v>
      </c>
      <c r="M30" s="120">
        <v>0</v>
      </c>
      <c r="N30" s="120">
        <v>0</v>
      </c>
      <c r="O30" s="120">
        <v>1</v>
      </c>
      <c r="P30" s="120"/>
      <c r="Q30" s="120"/>
      <c r="R30" s="120"/>
      <c r="S30" s="120"/>
      <c r="T30" s="120"/>
      <c r="U30" s="120"/>
      <c r="V30" s="48">
        <f t="shared" si="14"/>
        <v>2</v>
      </c>
      <c r="W30" s="120">
        <v>1</v>
      </c>
      <c r="X30" s="120">
        <v>0</v>
      </c>
      <c r="Y30" s="120">
        <v>4</v>
      </c>
      <c r="Z30" s="120">
        <v>2</v>
      </c>
      <c r="AA30" s="120">
        <v>3</v>
      </c>
      <c r="AB30" s="120">
        <v>2</v>
      </c>
      <c r="AC30" s="120"/>
      <c r="AD30" s="120"/>
      <c r="AE30" s="120"/>
      <c r="AF30" s="120"/>
      <c r="AG30" s="120"/>
      <c r="AH30" s="120"/>
      <c r="AI30" s="48">
        <f t="shared" si="15"/>
        <v>12</v>
      </c>
      <c r="AJ30" s="120">
        <v>2</v>
      </c>
      <c r="AK30" s="120">
        <v>0</v>
      </c>
      <c r="AL30" s="120">
        <v>0</v>
      </c>
      <c r="AM30" s="120">
        <v>0</v>
      </c>
      <c r="AN30" s="120">
        <v>0</v>
      </c>
      <c r="AO30" s="120">
        <v>1</v>
      </c>
      <c r="AP30" s="120"/>
      <c r="AQ30" s="120"/>
      <c r="AR30" s="120"/>
      <c r="AS30" s="120"/>
      <c r="AT30" s="120"/>
      <c r="AU30" s="120"/>
      <c r="AV30" s="48">
        <f t="shared" si="16"/>
        <v>3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/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/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3</v>
      </c>
      <c r="BX30" s="109">
        <f t="shared" si="3"/>
        <v>0</v>
      </c>
      <c r="BY30" s="109">
        <f t="shared" si="4"/>
        <v>5</v>
      </c>
      <c r="BZ30" s="109">
        <f t="shared" si="5"/>
        <v>2</v>
      </c>
      <c r="CA30" s="109">
        <f t="shared" si="6"/>
        <v>3</v>
      </c>
      <c r="CB30" s="109">
        <f t="shared" si="7"/>
        <v>4</v>
      </c>
      <c r="CC30" s="109">
        <f t="shared" si="8"/>
        <v>0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17</v>
      </c>
      <c r="CK30" s="55">
        <f t="shared" si="21"/>
        <v>0</v>
      </c>
    </row>
    <row r="31" spans="1:89" x14ac:dyDescent="0.3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7</v>
      </c>
      <c r="K31" s="120">
        <v>13</v>
      </c>
      <c r="L31" s="120">
        <v>15</v>
      </c>
      <c r="M31" s="120">
        <v>1</v>
      </c>
      <c r="N31" s="120">
        <v>9</v>
      </c>
      <c r="O31" s="120">
        <v>8</v>
      </c>
      <c r="P31" s="120"/>
      <c r="Q31" s="120"/>
      <c r="R31" s="120"/>
      <c r="S31" s="120"/>
      <c r="T31" s="120"/>
      <c r="U31" s="120"/>
      <c r="V31" s="48">
        <f t="shared" si="14"/>
        <v>53</v>
      </c>
      <c r="W31" s="120">
        <v>3</v>
      </c>
      <c r="X31" s="120">
        <v>1</v>
      </c>
      <c r="Y31" s="120">
        <v>10</v>
      </c>
      <c r="Z31" s="120">
        <v>7</v>
      </c>
      <c r="AA31" s="120">
        <v>8</v>
      </c>
      <c r="AB31" s="120">
        <v>7</v>
      </c>
      <c r="AC31" s="120"/>
      <c r="AD31" s="120"/>
      <c r="AE31" s="120"/>
      <c r="AF31" s="120"/>
      <c r="AG31" s="120"/>
      <c r="AH31" s="120"/>
      <c r="AI31" s="48">
        <f t="shared" si="15"/>
        <v>36</v>
      </c>
      <c r="AJ31" s="120">
        <v>0</v>
      </c>
      <c r="AK31" s="120">
        <v>0</v>
      </c>
      <c r="AL31" s="120">
        <v>3</v>
      </c>
      <c r="AM31" s="120">
        <v>0</v>
      </c>
      <c r="AN31" s="120">
        <v>0</v>
      </c>
      <c r="AO31" s="120">
        <v>0</v>
      </c>
      <c r="AP31" s="120"/>
      <c r="AQ31" s="120"/>
      <c r="AR31" s="120"/>
      <c r="AS31" s="120"/>
      <c r="AT31" s="120"/>
      <c r="AU31" s="120"/>
      <c r="AV31" s="48">
        <f t="shared" si="16"/>
        <v>3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/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>
        <v>0</v>
      </c>
      <c r="BL31" s="120">
        <v>0</v>
      </c>
      <c r="BM31" s="120">
        <v>1</v>
      </c>
      <c r="BN31" s="120">
        <v>0</v>
      </c>
      <c r="BO31" s="120">
        <v>0</v>
      </c>
      <c r="BP31" s="120"/>
      <c r="BQ31" s="120"/>
      <c r="BR31" s="120"/>
      <c r="BS31" s="120"/>
      <c r="BT31" s="120"/>
      <c r="BU31" s="120"/>
      <c r="BV31" s="53">
        <f t="shared" si="18"/>
        <v>1</v>
      </c>
      <c r="BW31" s="109">
        <f t="shared" si="19"/>
        <v>10</v>
      </c>
      <c r="BX31" s="109">
        <f t="shared" si="3"/>
        <v>14</v>
      </c>
      <c r="BY31" s="109">
        <f t="shared" si="4"/>
        <v>28</v>
      </c>
      <c r="BZ31" s="109">
        <f t="shared" si="5"/>
        <v>9</v>
      </c>
      <c r="CA31" s="109">
        <f t="shared" si="6"/>
        <v>17</v>
      </c>
      <c r="CB31" s="109">
        <f t="shared" si="7"/>
        <v>15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93</v>
      </c>
      <c r="CK31" s="55">
        <f t="shared" si="21"/>
        <v>0</v>
      </c>
    </row>
    <row r="32" spans="1:89" x14ac:dyDescent="0.3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>
        <v>3</v>
      </c>
      <c r="L32" s="120">
        <v>19</v>
      </c>
      <c r="M32" s="120">
        <v>18</v>
      </c>
      <c r="N32" s="120">
        <v>17</v>
      </c>
      <c r="O32" s="120">
        <v>28</v>
      </c>
      <c r="P32" s="120"/>
      <c r="Q32" s="120"/>
      <c r="R32" s="120"/>
      <c r="S32" s="120"/>
      <c r="T32" s="120"/>
      <c r="U32" s="120"/>
      <c r="V32" s="48">
        <f t="shared" si="14"/>
        <v>90</v>
      </c>
      <c r="W32" s="120">
        <v>16</v>
      </c>
      <c r="X32" s="120">
        <v>16</v>
      </c>
      <c r="Y32" s="120">
        <v>34</v>
      </c>
      <c r="Z32" s="120">
        <v>53</v>
      </c>
      <c r="AA32" s="120">
        <v>43</v>
      </c>
      <c r="AB32" s="120">
        <v>45</v>
      </c>
      <c r="AC32" s="120"/>
      <c r="AD32" s="120"/>
      <c r="AE32" s="120"/>
      <c r="AF32" s="120"/>
      <c r="AG32" s="120"/>
      <c r="AH32" s="120"/>
      <c r="AI32" s="48">
        <f t="shared" si="15"/>
        <v>207</v>
      </c>
      <c r="AJ32" s="120">
        <v>1</v>
      </c>
      <c r="AK32" s="120">
        <v>0</v>
      </c>
      <c r="AL32" s="120">
        <v>0</v>
      </c>
      <c r="AM32" s="120">
        <v>1</v>
      </c>
      <c r="AN32" s="120">
        <v>0</v>
      </c>
      <c r="AO32" s="120">
        <v>0</v>
      </c>
      <c r="AP32" s="120"/>
      <c r="AQ32" s="120"/>
      <c r="AR32" s="120"/>
      <c r="AS32" s="120"/>
      <c r="AT32" s="120"/>
      <c r="AU32" s="120"/>
      <c r="AV32" s="48">
        <f t="shared" si="16"/>
        <v>2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/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>
        <v>1</v>
      </c>
      <c r="BL32" s="120">
        <v>0</v>
      </c>
      <c r="BM32" s="120">
        <v>0</v>
      </c>
      <c r="BN32" s="120">
        <v>0</v>
      </c>
      <c r="BO32" s="120">
        <v>0</v>
      </c>
      <c r="BP32" s="120"/>
      <c r="BQ32" s="120"/>
      <c r="BR32" s="120"/>
      <c r="BS32" s="120"/>
      <c r="BT32" s="120"/>
      <c r="BU32" s="120"/>
      <c r="BV32" s="53">
        <f t="shared" si="18"/>
        <v>1</v>
      </c>
      <c r="BW32" s="109">
        <f t="shared" si="19"/>
        <v>22</v>
      </c>
      <c r="BX32" s="109">
        <f t="shared" si="3"/>
        <v>20</v>
      </c>
      <c r="BY32" s="109">
        <f t="shared" si="4"/>
        <v>53</v>
      </c>
      <c r="BZ32" s="109">
        <f t="shared" si="5"/>
        <v>72</v>
      </c>
      <c r="CA32" s="109">
        <f t="shared" si="6"/>
        <v>60</v>
      </c>
      <c r="CB32" s="109">
        <f t="shared" si="7"/>
        <v>73</v>
      </c>
      <c r="CC32" s="109">
        <f t="shared" si="8"/>
        <v>0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300</v>
      </c>
      <c r="CK32" s="55">
        <f t="shared" si="21"/>
        <v>0</v>
      </c>
    </row>
    <row r="33" spans="1:89" x14ac:dyDescent="0.3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>
        <v>4</v>
      </c>
      <c r="L33" s="120">
        <v>18</v>
      </c>
      <c r="M33" s="120">
        <v>15</v>
      </c>
      <c r="N33" s="120">
        <v>16</v>
      </c>
      <c r="O33" s="120">
        <v>22</v>
      </c>
      <c r="P33" s="120"/>
      <c r="Q33" s="120"/>
      <c r="R33" s="120"/>
      <c r="S33" s="120"/>
      <c r="T33" s="120"/>
      <c r="U33" s="120"/>
      <c r="V33" s="48">
        <f t="shared" si="14"/>
        <v>86</v>
      </c>
      <c r="W33" s="120">
        <v>31</v>
      </c>
      <c r="X33" s="120">
        <v>5</v>
      </c>
      <c r="Y33" s="120">
        <v>26</v>
      </c>
      <c r="Z33" s="120">
        <v>28</v>
      </c>
      <c r="AA33" s="120">
        <v>22</v>
      </c>
      <c r="AB33" s="120">
        <v>30</v>
      </c>
      <c r="AC33" s="120"/>
      <c r="AD33" s="120"/>
      <c r="AE33" s="120"/>
      <c r="AF33" s="120"/>
      <c r="AG33" s="120"/>
      <c r="AH33" s="120"/>
      <c r="AI33" s="48">
        <f t="shared" si="15"/>
        <v>142</v>
      </c>
      <c r="AJ33" s="120">
        <v>1</v>
      </c>
      <c r="AK33" s="120">
        <v>0</v>
      </c>
      <c r="AL33" s="120">
        <v>1</v>
      </c>
      <c r="AM33" s="120">
        <v>0</v>
      </c>
      <c r="AN33" s="120">
        <v>0</v>
      </c>
      <c r="AO33" s="120">
        <v>0</v>
      </c>
      <c r="AP33" s="120"/>
      <c r="AQ33" s="120"/>
      <c r="AR33" s="120"/>
      <c r="AS33" s="120"/>
      <c r="AT33" s="120"/>
      <c r="AU33" s="120"/>
      <c r="AV33" s="48">
        <f t="shared" si="16"/>
        <v>2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/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>
        <v>0</v>
      </c>
      <c r="BL33" s="120">
        <v>0</v>
      </c>
      <c r="BM33" s="120">
        <v>1</v>
      </c>
      <c r="BN33" s="120">
        <v>0</v>
      </c>
      <c r="BO33" s="120">
        <v>1</v>
      </c>
      <c r="BP33" s="120"/>
      <c r="BQ33" s="120"/>
      <c r="BR33" s="120"/>
      <c r="BS33" s="120"/>
      <c r="BT33" s="120"/>
      <c r="BU33" s="120"/>
      <c r="BV33" s="53">
        <f t="shared" si="18"/>
        <v>2</v>
      </c>
      <c r="BW33" s="109">
        <f t="shared" si="19"/>
        <v>43</v>
      </c>
      <c r="BX33" s="109">
        <f t="shared" si="3"/>
        <v>9</v>
      </c>
      <c r="BY33" s="109">
        <f t="shared" si="4"/>
        <v>45</v>
      </c>
      <c r="BZ33" s="109">
        <f t="shared" si="5"/>
        <v>44</v>
      </c>
      <c r="CA33" s="109">
        <f t="shared" si="6"/>
        <v>38</v>
      </c>
      <c r="CB33" s="109">
        <f t="shared" si="7"/>
        <v>53</v>
      </c>
      <c r="CC33" s="109">
        <f t="shared" si="8"/>
        <v>0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232</v>
      </c>
      <c r="CK33" s="55">
        <f t="shared" si="21"/>
        <v>0</v>
      </c>
    </row>
    <row r="34" spans="1:89" x14ac:dyDescent="0.3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>
        <v>8</v>
      </c>
      <c r="L34" s="120">
        <v>4</v>
      </c>
      <c r="M34" s="120">
        <v>1</v>
      </c>
      <c r="N34" s="120">
        <v>14</v>
      </c>
      <c r="O34" s="120">
        <v>4</v>
      </c>
      <c r="P34" s="120"/>
      <c r="Q34" s="120"/>
      <c r="R34" s="120"/>
      <c r="S34" s="120"/>
      <c r="T34" s="120"/>
      <c r="U34" s="120"/>
      <c r="V34" s="48">
        <f t="shared" si="14"/>
        <v>34</v>
      </c>
      <c r="W34" s="120">
        <v>37</v>
      </c>
      <c r="X34" s="120">
        <v>11</v>
      </c>
      <c r="Y34" s="120">
        <v>18</v>
      </c>
      <c r="Z34" s="120">
        <v>11</v>
      </c>
      <c r="AA34" s="120">
        <v>24</v>
      </c>
      <c r="AB34" s="120">
        <v>29</v>
      </c>
      <c r="AC34" s="120"/>
      <c r="AD34" s="120"/>
      <c r="AE34" s="120"/>
      <c r="AF34" s="120"/>
      <c r="AG34" s="120"/>
      <c r="AH34" s="120"/>
      <c r="AI34" s="48">
        <f t="shared" si="15"/>
        <v>130</v>
      </c>
      <c r="AJ34" s="120">
        <v>0</v>
      </c>
      <c r="AK34" s="120">
        <v>0</v>
      </c>
      <c r="AL34" s="120">
        <v>1</v>
      </c>
      <c r="AM34" s="120">
        <v>0</v>
      </c>
      <c r="AN34" s="120">
        <v>0</v>
      </c>
      <c r="AO34" s="120">
        <v>0</v>
      </c>
      <c r="AP34" s="120"/>
      <c r="AQ34" s="120"/>
      <c r="AR34" s="120"/>
      <c r="AS34" s="120"/>
      <c r="AT34" s="120"/>
      <c r="AU34" s="120"/>
      <c r="AV34" s="48">
        <f t="shared" si="16"/>
        <v>1</v>
      </c>
      <c r="AW34" s="120">
        <v>0</v>
      </c>
      <c r="AX34" s="120">
        <v>0</v>
      </c>
      <c r="AY34" s="120">
        <v>1</v>
      </c>
      <c r="AZ34" s="120">
        <v>0</v>
      </c>
      <c r="BA34" s="120">
        <v>0</v>
      </c>
      <c r="BB34" s="120">
        <v>0</v>
      </c>
      <c r="BC34" s="120"/>
      <c r="BD34" s="120"/>
      <c r="BE34" s="120"/>
      <c r="BF34" s="120"/>
      <c r="BG34" s="120"/>
      <c r="BH34" s="122"/>
      <c r="BI34" s="53">
        <f t="shared" si="17"/>
        <v>1</v>
      </c>
      <c r="BJ34" s="120">
        <v>0</v>
      </c>
      <c r="BK34" s="120">
        <v>0</v>
      </c>
      <c r="BL34" s="120">
        <v>0</v>
      </c>
      <c r="BM34" s="120">
        <v>1</v>
      </c>
      <c r="BN34" s="120">
        <v>0</v>
      </c>
      <c r="BO34" s="120">
        <v>0</v>
      </c>
      <c r="BP34" s="120"/>
      <c r="BQ34" s="120"/>
      <c r="BR34" s="120"/>
      <c r="BS34" s="120"/>
      <c r="BT34" s="120"/>
      <c r="BU34" s="120"/>
      <c r="BV34" s="53">
        <f t="shared" si="18"/>
        <v>1</v>
      </c>
      <c r="BW34" s="109">
        <f t="shared" si="19"/>
        <v>40</v>
      </c>
      <c r="BX34" s="109">
        <f t="shared" si="3"/>
        <v>19</v>
      </c>
      <c r="BY34" s="109">
        <f t="shared" si="4"/>
        <v>24</v>
      </c>
      <c r="BZ34" s="109">
        <f t="shared" si="5"/>
        <v>13</v>
      </c>
      <c r="CA34" s="109">
        <f t="shared" si="6"/>
        <v>38</v>
      </c>
      <c r="CB34" s="109">
        <f t="shared" si="7"/>
        <v>33</v>
      </c>
      <c r="CC34" s="109">
        <f t="shared" si="8"/>
        <v>0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167</v>
      </c>
      <c r="CK34" s="55">
        <f t="shared" si="21"/>
        <v>0</v>
      </c>
    </row>
    <row r="35" spans="1:89" x14ac:dyDescent="0.3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9</v>
      </c>
      <c r="K35" s="120">
        <v>2</v>
      </c>
      <c r="L35" s="120">
        <v>8</v>
      </c>
      <c r="M35" s="120">
        <v>11</v>
      </c>
      <c r="N35" s="120">
        <v>9</v>
      </c>
      <c r="O35" s="120">
        <v>3</v>
      </c>
      <c r="P35" s="120"/>
      <c r="Q35" s="120"/>
      <c r="R35" s="120"/>
      <c r="S35" s="120"/>
      <c r="T35" s="120"/>
      <c r="U35" s="120"/>
      <c r="V35" s="48">
        <f t="shared" si="14"/>
        <v>42</v>
      </c>
      <c r="W35" s="120">
        <v>5</v>
      </c>
      <c r="X35" s="120">
        <v>8</v>
      </c>
      <c r="Y35" s="120">
        <v>13</v>
      </c>
      <c r="Z35" s="120">
        <v>19</v>
      </c>
      <c r="AA35" s="120">
        <v>15</v>
      </c>
      <c r="AB35" s="120">
        <v>0</v>
      </c>
      <c r="AC35" s="120"/>
      <c r="AD35" s="120"/>
      <c r="AE35" s="120"/>
      <c r="AF35" s="120"/>
      <c r="AG35" s="120"/>
      <c r="AH35" s="120"/>
      <c r="AI35" s="48">
        <f t="shared" si="15"/>
        <v>60</v>
      </c>
      <c r="AJ35" s="120">
        <v>3</v>
      </c>
      <c r="AK35" s="120">
        <v>0</v>
      </c>
      <c r="AL35" s="120">
        <v>1</v>
      </c>
      <c r="AM35" s="120">
        <v>0</v>
      </c>
      <c r="AN35" s="120">
        <v>1</v>
      </c>
      <c r="AO35" s="120">
        <v>0</v>
      </c>
      <c r="AP35" s="120"/>
      <c r="AQ35" s="120"/>
      <c r="AR35" s="120"/>
      <c r="AS35" s="120"/>
      <c r="AT35" s="120"/>
      <c r="AU35" s="120"/>
      <c r="AV35" s="48">
        <f t="shared" si="16"/>
        <v>5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/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/>
      <c r="BQ35" s="120"/>
      <c r="BR35" s="120"/>
      <c r="BS35" s="120"/>
      <c r="BT35" s="120"/>
      <c r="BU35" s="120"/>
      <c r="BV35" s="53">
        <f t="shared" si="18"/>
        <v>1</v>
      </c>
      <c r="BW35" s="109">
        <f t="shared" si="19"/>
        <v>18</v>
      </c>
      <c r="BX35" s="109">
        <f t="shared" si="3"/>
        <v>10</v>
      </c>
      <c r="BY35" s="109">
        <f t="shared" si="4"/>
        <v>22</v>
      </c>
      <c r="BZ35" s="109">
        <f t="shared" si="5"/>
        <v>30</v>
      </c>
      <c r="CA35" s="109">
        <f t="shared" si="6"/>
        <v>25</v>
      </c>
      <c r="CB35" s="109">
        <f t="shared" si="7"/>
        <v>3</v>
      </c>
      <c r="CC35" s="109">
        <f t="shared" si="8"/>
        <v>0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108</v>
      </c>
      <c r="CK35" s="55">
        <f t="shared" si="21"/>
        <v>0</v>
      </c>
    </row>
    <row r="36" spans="1:89" x14ac:dyDescent="0.3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/>
      <c r="Q36" s="120"/>
      <c r="R36" s="120"/>
      <c r="S36" s="120"/>
      <c r="T36" s="120"/>
      <c r="U36" s="120"/>
      <c r="V36" s="48">
        <f t="shared" si="14"/>
        <v>0</v>
      </c>
      <c r="W36" s="120">
        <v>0</v>
      </c>
      <c r="X36" s="120">
        <v>1</v>
      </c>
      <c r="Y36" s="120">
        <v>3</v>
      </c>
      <c r="Z36" s="120">
        <v>1</v>
      </c>
      <c r="AA36" s="120">
        <v>4</v>
      </c>
      <c r="AB36" s="120">
        <v>0</v>
      </c>
      <c r="AC36" s="120"/>
      <c r="AD36" s="120"/>
      <c r="AE36" s="120"/>
      <c r="AF36" s="120"/>
      <c r="AG36" s="120"/>
      <c r="AH36" s="120"/>
      <c r="AI36" s="48">
        <f t="shared" si="15"/>
        <v>9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/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/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/>
      <c r="BQ36" s="120"/>
      <c r="BR36" s="120"/>
      <c r="BS36" s="120"/>
      <c r="BT36" s="120"/>
      <c r="BU36" s="120"/>
      <c r="BV36" s="53">
        <f t="shared" si="18"/>
        <v>0</v>
      </c>
      <c r="BW36" s="109">
        <f t="shared" si="19"/>
        <v>0</v>
      </c>
      <c r="BX36" s="109">
        <f t="shared" si="3"/>
        <v>1</v>
      </c>
      <c r="BY36" s="109">
        <f t="shared" si="4"/>
        <v>3</v>
      </c>
      <c r="BZ36" s="109">
        <f t="shared" si="5"/>
        <v>1</v>
      </c>
      <c r="CA36" s="109">
        <f t="shared" si="6"/>
        <v>4</v>
      </c>
      <c r="CB36" s="109">
        <f t="shared" si="7"/>
        <v>0</v>
      </c>
      <c r="CC36" s="109">
        <f t="shared" si="8"/>
        <v>0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9</v>
      </c>
      <c r="CK36" s="55">
        <f t="shared" si="21"/>
        <v>0</v>
      </c>
    </row>
    <row r="37" spans="1:89" x14ac:dyDescent="0.3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>
        <v>5</v>
      </c>
      <c r="L37" s="120">
        <v>0</v>
      </c>
      <c r="M37" s="120">
        <v>0</v>
      </c>
      <c r="N37" s="120">
        <v>3</v>
      </c>
      <c r="O37" s="120">
        <v>2</v>
      </c>
      <c r="P37" s="120"/>
      <c r="Q37" s="120"/>
      <c r="R37" s="120"/>
      <c r="S37" s="120"/>
      <c r="T37" s="120"/>
      <c r="U37" s="120"/>
      <c r="V37" s="48">
        <f t="shared" si="14"/>
        <v>10</v>
      </c>
      <c r="W37" s="120">
        <v>0</v>
      </c>
      <c r="X37" s="120">
        <v>0</v>
      </c>
      <c r="Y37" s="120">
        <v>0</v>
      </c>
      <c r="Z37" s="120">
        <v>4</v>
      </c>
      <c r="AA37" s="120">
        <v>1</v>
      </c>
      <c r="AB37" s="120">
        <v>0</v>
      </c>
      <c r="AC37" s="120"/>
      <c r="AD37" s="120"/>
      <c r="AE37" s="120"/>
      <c r="AF37" s="120"/>
      <c r="AG37" s="120"/>
      <c r="AH37" s="120"/>
      <c r="AI37" s="48">
        <f t="shared" si="15"/>
        <v>5</v>
      </c>
      <c r="AJ37" s="120">
        <v>1</v>
      </c>
      <c r="AK37" s="120">
        <v>0</v>
      </c>
      <c r="AL37" s="120">
        <v>0</v>
      </c>
      <c r="AM37" s="120">
        <v>0</v>
      </c>
      <c r="AN37" s="120">
        <v>0</v>
      </c>
      <c r="AO37" s="120">
        <v>0</v>
      </c>
      <c r="AP37" s="120"/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/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>
        <v>2</v>
      </c>
      <c r="BL37" s="120">
        <v>0</v>
      </c>
      <c r="BM37" s="120">
        <v>3</v>
      </c>
      <c r="BN37" s="120">
        <v>0</v>
      </c>
      <c r="BO37" s="120">
        <v>0</v>
      </c>
      <c r="BP37" s="120"/>
      <c r="BQ37" s="120"/>
      <c r="BR37" s="120"/>
      <c r="BS37" s="120"/>
      <c r="BT37" s="120"/>
      <c r="BU37" s="120"/>
      <c r="BV37" s="53">
        <f t="shared" si="18"/>
        <v>5</v>
      </c>
      <c r="BW37" s="109">
        <f t="shared" si="19"/>
        <v>1</v>
      </c>
      <c r="BX37" s="109">
        <f t="shared" si="3"/>
        <v>7</v>
      </c>
      <c r="BY37" s="109">
        <f t="shared" si="4"/>
        <v>0</v>
      </c>
      <c r="BZ37" s="109">
        <f t="shared" si="5"/>
        <v>7</v>
      </c>
      <c r="CA37" s="109">
        <f t="shared" si="6"/>
        <v>4</v>
      </c>
      <c r="CB37" s="109">
        <f t="shared" si="7"/>
        <v>2</v>
      </c>
      <c r="CC37" s="109">
        <f t="shared" si="8"/>
        <v>0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21</v>
      </c>
      <c r="CK37" s="55">
        <f t="shared" si="21"/>
        <v>0</v>
      </c>
    </row>
    <row r="38" spans="1:89" x14ac:dyDescent="0.3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>
        <v>3</v>
      </c>
      <c r="L38" s="120">
        <v>0</v>
      </c>
      <c r="M38" s="120">
        <v>0</v>
      </c>
      <c r="N38" s="120">
        <v>3</v>
      </c>
      <c r="O38" s="120">
        <v>0</v>
      </c>
      <c r="P38" s="120"/>
      <c r="Q38" s="120"/>
      <c r="R38" s="120"/>
      <c r="S38" s="120"/>
      <c r="T38" s="120"/>
      <c r="U38" s="120"/>
      <c r="V38" s="48">
        <f t="shared" si="14"/>
        <v>6</v>
      </c>
      <c r="W38" s="120">
        <v>1</v>
      </c>
      <c r="X38" s="120">
        <v>5</v>
      </c>
      <c r="Y38" s="120">
        <v>0</v>
      </c>
      <c r="Z38" s="120">
        <v>0</v>
      </c>
      <c r="AA38" s="120">
        <v>7</v>
      </c>
      <c r="AB38" s="120">
        <v>0</v>
      </c>
      <c r="AC38" s="120"/>
      <c r="AD38" s="120"/>
      <c r="AE38" s="120"/>
      <c r="AF38" s="120"/>
      <c r="AG38" s="120"/>
      <c r="AH38" s="120"/>
      <c r="AI38" s="48">
        <f t="shared" si="15"/>
        <v>13</v>
      </c>
      <c r="AJ38" s="120">
        <v>0</v>
      </c>
      <c r="AK38" s="120">
        <v>0</v>
      </c>
      <c r="AL38" s="120">
        <v>0</v>
      </c>
      <c r="AM38" s="120">
        <v>0</v>
      </c>
      <c r="AN38" s="120">
        <v>0</v>
      </c>
      <c r="AO38" s="120">
        <v>0</v>
      </c>
      <c r="AP38" s="120"/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/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>
        <v>1</v>
      </c>
      <c r="BL38" s="120">
        <v>0</v>
      </c>
      <c r="BM38" s="120">
        <v>0</v>
      </c>
      <c r="BN38" s="120">
        <v>0</v>
      </c>
      <c r="BO38" s="120">
        <v>0</v>
      </c>
      <c r="BP38" s="120"/>
      <c r="BQ38" s="120"/>
      <c r="BR38" s="120"/>
      <c r="BS38" s="120"/>
      <c r="BT38" s="120"/>
      <c r="BU38" s="120"/>
      <c r="BV38" s="53">
        <f t="shared" si="18"/>
        <v>1</v>
      </c>
      <c r="BW38" s="109">
        <f t="shared" si="19"/>
        <v>1</v>
      </c>
      <c r="BX38" s="109">
        <f t="shared" si="3"/>
        <v>9</v>
      </c>
      <c r="BY38" s="109">
        <f t="shared" si="4"/>
        <v>0</v>
      </c>
      <c r="BZ38" s="109">
        <f t="shared" si="5"/>
        <v>0</v>
      </c>
      <c r="CA38" s="109">
        <f t="shared" si="6"/>
        <v>10</v>
      </c>
      <c r="CB38" s="109">
        <f t="shared" si="7"/>
        <v>0</v>
      </c>
      <c r="CC38" s="109">
        <f t="shared" si="8"/>
        <v>0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20</v>
      </c>
      <c r="CK38" s="55">
        <f t="shared" si="21"/>
        <v>0</v>
      </c>
    </row>
    <row r="39" spans="1:89" x14ac:dyDescent="0.3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>
        <v>0</v>
      </c>
      <c r="L39" s="120">
        <v>0</v>
      </c>
      <c r="M39" s="120">
        <v>1</v>
      </c>
      <c r="N39" s="120">
        <v>0</v>
      </c>
      <c r="O39" s="120">
        <v>0</v>
      </c>
      <c r="P39" s="120"/>
      <c r="Q39" s="120"/>
      <c r="R39" s="120"/>
      <c r="S39" s="120"/>
      <c r="T39" s="120"/>
      <c r="U39" s="120"/>
      <c r="V39" s="48">
        <f t="shared" si="14"/>
        <v>1</v>
      </c>
      <c r="W39" s="120">
        <v>61</v>
      </c>
      <c r="X39" s="120">
        <v>34</v>
      </c>
      <c r="Y39" s="120">
        <v>43</v>
      </c>
      <c r="Z39" s="120">
        <v>39</v>
      </c>
      <c r="AA39" s="120">
        <v>18</v>
      </c>
      <c r="AB39" s="120">
        <v>7</v>
      </c>
      <c r="AC39" s="120"/>
      <c r="AD39" s="120"/>
      <c r="AE39" s="120"/>
      <c r="AF39" s="120"/>
      <c r="AG39" s="120"/>
      <c r="AH39" s="120"/>
      <c r="AI39" s="48">
        <f t="shared" si="15"/>
        <v>202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/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/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>
        <v>0</v>
      </c>
      <c r="BL39" s="120">
        <v>0</v>
      </c>
      <c r="BM39" s="120">
        <v>0</v>
      </c>
      <c r="BN39" s="120">
        <v>0</v>
      </c>
      <c r="BO39" s="120">
        <v>0</v>
      </c>
      <c r="BP39" s="120"/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61</v>
      </c>
      <c r="BX39" s="109">
        <f t="shared" si="3"/>
        <v>34</v>
      </c>
      <c r="BY39" s="109">
        <f t="shared" si="4"/>
        <v>43</v>
      </c>
      <c r="BZ39" s="109">
        <f t="shared" si="5"/>
        <v>40</v>
      </c>
      <c r="CA39" s="109">
        <f t="shared" si="6"/>
        <v>18</v>
      </c>
      <c r="CB39" s="109">
        <f t="shared" si="7"/>
        <v>7</v>
      </c>
      <c r="CC39" s="109">
        <f t="shared" si="8"/>
        <v>0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203</v>
      </c>
      <c r="CK39" s="55">
        <f t="shared" si="21"/>
        <v>0</v>
      </c>
    </row>
    <row r="40" spans="1:89" x14ac:dyDescent="0.3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>
        <v>1</v>
      </c>
      <c r="L40" s="120">
        <v>2</v>
      </c>
      <c r="M40" s="120">
        <v>0</v>
      </c>
      <c r="N40" s="120">
        <v>0</v>
      </c>
      <c r="O40" s="120">
        <v>2</v>
      </c>
      <c r="P40" s="120"/>
      <c r="Q40" s="120"/>
      <c r="R40" s="120"/>
      <c r="S40" s="120"/>
      <c r="T40" s="120"/>
      <c r="U40" s="120"/>
      <c r="V40" s="48">
        <f t="shared" si="14"/>
        <v>5</v>
      </c>
      <c r="W40" s="120">
        <v>4</v>
      </c>
      <c r="X40" s="120">
        <v>8</v>
      </c>
      <c r="Y40" s="120">
        <v>4</v>
      </c>
      <c r="Z40" s="120">
        <v>8</v>
      </c>
      <c r="AA40" s="120">
        <v>2</v>
      </c>
      <c r="AB40" s="120">
        <v>6</v>
      </c>
      <c r="AC40" s="120"/>
      <c r="AD40" s="120"/>
      <c r="AE40" s="120"/>
      <c r="AF40" s="120"/>
      <c r="AG40" s="120"/>
      <c r="AH40" s="120"/>
      <c r="AI40" s="48">
        <f t="shared" si="15"/>
        <v>32</v>
      </c>
      <c r="AJ40" s="120">
        <v>0</v>
      </c>
      <c r="AK40" s="120">
        <v>0</v>
      </c>
      <c r="AL40" s="120">
        <v>1</v>
      </c>
      <c r="AM40" s="120">
        <v>0</v>
      </c>
      <c r="AN40" s="120">
        <v>0</v>
      </c>
      <c r="AO40" s="120">
        <v>0</v>
      </c>
      <c r="AP40" s="120"/>
      <c r="AQ40" s="120"/>
      <c r="AR40" s="120"/>
      <c r="AS40" s="120"/>
      <c r="AT40" s="120"/>
      <c r="AU40" s="120"/>
      <c r="AV40" s="48">
        <f t="shared" si="16"/>
        <v>1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0</v>
      </c>
      <c r="BC40" s="120"/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>
        <v>0</v>
      </c>
      <c r="BL40" s="120">
        <v>0</v>
      </c>
      <c r="BM40" s="120">
        <v>0</v>
      </c>
      <c r="BN40" s="120">
        <v>0</v>
      </c>
      <c r="BO40" s="120">
        <v>2</v>
      </c>
      <c r="BP40" s="120"/>
      <c r="BQ40" s="120"/>
      <c r="BR40" s="120"/>
      <c r="BS40" s="120"/>
      <c r="BT40" s="120"/>
      <c r="BU40" s="120"/>
      <c r="BV40" s="53">
        <f t="shared" si="18"/>
        <v>2</v>
      </c>
      <c r="BW40" s="109">
        <f t="shared" si="19"/>
        <v>4</v>
      </c>
      <c r="BX40" s="109">
        <f t="shared" si="3"/>
        <v>9</v>
      </c>
      <c r="BY40" s="109">
        <f t="shared" si="4"/>
        <v>7</v>
      </c>
      <c r="BZ40" s="109">
        <f t="shared" si="5"/>
        <v>8</v>
      </c>
      <c r="CA40" s="109">
        <f t="shared" si="6"/>
        <v>2</v>
      </c>
      <c r="CB40" s="109">
        <f t="shared" si="7"/>
        <v>10</v>
      </c>
      <c r="CC40" s="109">
        <f t="shared" si="8"/>
        <v>0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40</v>
      </c>
      <c r="CK40" s="55">
        <f t="shared" si="21"/>
        <v>0</v>
      </c>
    </row>
    <row r="41" spans="1:89" x14ac:dyDescent="0.3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5</v>
      </c>
      <c r="K41" s="120">
        <v>0</v>
      </c>
      <c r="L41" s="120">
        <v>0</v>
      </c>
      <c r="M41" s="120">
        <v>1</v>
      </c>
      <c r="N41" s="120">
        <v>0</v>
      </c>
      <c r="O41" s="120">
        <v>0</v>
      </c>
      <c r="P41" s="120"/>
      <c r="Q41" s="120"/>
      <c r="R41" s="120"/>
      <c r="S41" s="120"/>
      <c r="T41" s="120"/>
      <c r="U41" s="120"/>
      <c r="V41" s="48">
        <f t="shared" si="14"/>
        <v>6</v>
      </c>
      <c r="W41" s="120">
        <v>0</v>
      </c>
      <c r="X41" s="120">
        <v>0</v>
      </c>
      <c r="Y41" s="120">
        <v>2</v>
      </c>
      <c r="Z41" s="120">
        <v>0</v>
      </c>
      <c r="AA41" s="120">
        <v>0</v>
      </c>
      <c r="AB41" s="120">
        <v>0</v>
      </c>
      <c r="AC41" s="120"/>
      <c r="AD41" s="120"/>
      <c r="AE41" s="120"/>
      <c r="AF41" s="120"/>
      <c r="AG41" s="120"/>
      <c r="AH41" s="120"/>
      <c r="AI41" s="48">
        <f t="shared" si="15"/>
        <v>2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/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/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/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5</v>
      </c>
      <c r="BX41" s="109">
        <f t="shared" si="3"/>
        <v>0</v>
      </c>
      <c r="BY41" s="109">
        <f t="shared" si="4"/>
        <v>2</v>
      </c>
      <c r="BZ41" s="109">
        <f t="shared" si="5"/>
        <v>1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8</v>
      </c>
      <c r="CK41" s="55">
        <f t="shared" si="21"/>
        <v>0</v>
      </c>
    </row>
    <row r="42" spans="1:89" x14ac:dyDescent="0.3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/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>
        <v>0</v>
      </c>
      <c r="Y42" s="120">
        <v>4</v>
      </c>
      <c r="Z42" s="120">
        <v>0</v>
      </c>
      <c r="AA42" s="120">
        <v>0</v>
      </c>
      <c r="AB42" s="120">
        <v>0</v>
      </c>
      <c r="AC42" s="120"/>
      <c r="AD42" s="120"/>
      <c r="AE42" s="120"/>
      <c r="AF42" s="120"/>
      <c r="AG42" s="120"/>
      <c r="AH42" s="120"/>
      <c r="AI42" s="48">
        <f t="shared" si="15"/>
        <v>4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/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/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/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4</v>
      </c>
      <c r="BZ42" s="109">
        <f t="shared" si="5"/>
        <v>0</v>
      </c>
      <c r="CA42" s="109">
        <f t="shared" si="6"/>
        <v>0</v>
      </c>
      <c r="CB42" s="109">
        <f t="shared" si="7"/>
        <v>0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4</v>
      </c>
      <c r="CK42" s="55">
        <f t="shared" si="21"/>
        <v>0</v>
      </c>
    </row>
    <row r="43" spans="1:89" x14ac:dyDescent="0.3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>
        <v>0</v>
      </c>
      <c r="L43" s="120">
        <v>1</v>
      </c>
      <c r="M43" s="120">
        <v>0</v>
      </c>
      <c r="N43" s="120">
        <v>0</v>
      </c>
      <c r="O43" s="120">
        <v>0</v>
      </c>
      <c r="P43" s="120"/>
      <c r="Q43" s="120"/>
      <c r="R43" s="120"/>
      <c r="S43" s="120"/>
      <c r="T43" s="120"/>
      <c r="U43" s="120"/>
      <c r="V43" s="48">
        <f t="shared" si="14"/>
        <v>1</v>
      </c>
      <c r="W43" s="120">
        <v>6</v>
      </c>
      <c r="X43" s="120">
        <v>1</v>
      </c>
      <c r="Y43" s="120">
        <v>6</v>
      </c>
      <c r="Z43" s="120">
        <v>1</v>
      </c>
      <c r="AA43" s="120">
        <v>0</v>
      </c>
      <c r="AB43" s="120">
        <v>0</v>
      </c>
      <c r="AC43" s="120"/>
      <c r="AD43" s="120"/>
      <c r="AE43" s="120"/>
      <c r="AF43" s="120"/>
      <c r="AG43" s="120"/>
      <c r="AH43" s="120"/>
      <c r="AI43" s="48">
        <f t="shared" si="15"/>
        <v>14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0">
        <v>0</v>
      </c>
      <c r="AP43" s="120"/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/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>
        <v>0</v>
      </c>
      <c r="BL43" s="120">
        <v>0</v>
      </c>
      <c r="BM43" s="120">
        <v>1</v>
      </c>
      <c r="BN43" s="120">
        <v>0</v>
      </c>
      <c r="BO43" s="120">
        <v>0</v>
      </c>
      <c r="BP43" s="120"/>
      <c r="BQ43" s="120"/>
      <c r="BR43" s="120"/>
      <c r="BS43" s="120"/>
      <c r="BT43" s="120"/>
      <c r="BU43" s="120"/>
      <c r="BV43" s="53">
        <f t="shared" si="18"/>
        <v>1</v>
      </c>
      <c r="BW43" s="109">
        <f t="shared" si="19"/>
        <v>6</v>
      </c>
      <c r="BX43" s="109">
        <f t="shared" si="3"/>
        <v>1</v>
      </c>
      <c r="BY43" s="109">
        <f t="shared" si="4"/>
        <v>7</v>
      </c>
      <c r="BZ43" s="109">
        <f t="shared" si="5"/>
        <v>2</v>
      </c>
      <c r="CA43" s="109">
        <f t="shared" si="6"/>
        <v>0</v>
      </c>
      <c r="CB43" s="109">
        <f t="shared" si="7"/>
        <v>0</v>
      </c>
      <c r="CC43" s="109">
        <f t="shared" si="8"/>
        <v>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16</v>
      </c>
      <c r="CK43" s="55">
        <f t="shared" si="21"/>
        <v>0</v>
      </c>
    </row>
    <row r="44" spans="1:89" x14ac:dyDescent="0.3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>
        <v>0</v>
      </c>
      <c r="L44" s="120">
        <v>3</v>
      </c>
      <c r="M44" s="120">
        <v>3</v>
      </c>
      <c r="N44" s="120">
        <v>9</v>
      </c>
      <c r="O44" s="120">
        <v>0</v>
      </c>
      <c r="P44" s="120"/>
      <c r="Q44" s="120"/>
      <c r="R44" s="120"/>
      <c r="S44" s="120"/>
      <c r="T44" s="120"/>
      <c r="U44" s="120"/>
      <c r="V44" s="48">
        <f t="shared" si="14"/>
        <v>17</v>
      </c>
      <c r="W44" s="120">
        <v>0</v>
      </c>
      <c r="X44" s="120">
        <v>0</v>
      </c>
      <c r="Y44" s="120">
        <v>1</v>
      </c>
      <c r="Z44" s="120">
        <v>1</v>
      </c>
      <c r="AA44" s="120">
        <v>0</v>
      </c>
      <c r="AB44" s="120">
        <v>0</v>
      </c>
      <c r="AC44" s="120"/>
      <c r="AD44" s="120"/>
      <c r="AE44" s="120"/>
      <c r="AF44" s="120"/>
      <c r="AG44" s="120"/>
      <c r="AH44" s="120"/>
      <c r="AI44" s="48">
        <f t="shared" si="15"/>
        <v>2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0">
        <v>0</v>
      </c>
      <c r="AP44" s="120"/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/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0</v>
      </c>
      <c r="BO44" s="120">
        <v>0</v>
      </c>
      <c r="BP44" s="120"/>
      <c r="BQ44" s="120"/>
      <c r="BR44" s="120"/>
      <c r="BS44" s="120"/>
      <c r="BT44" s="120"/>
      <c r="BU44" s="120"/>
      <c r="BV44" s="53">
        <f t="shared" si="18"/>
        <v>0</v>
      </c>
      <c r="BW44" s="109">
        <f t="shared" si="19"/>
        <v>2</v>
      </c>
      <c r="BX44" s="109">
        <f t="shared" si="3"/>
        <v>0</v>
      </c>
      <c r="BY44" s="109">
        <f t="shared" si="4"/>
        <v>4</v>
      </c>
      <c r="BZ44" s="109">
        <f t="shared" si="5"/>
        <v>4</v>
      </c>
      <c r="CA44" s="109">
        <f t="shared" si="6"/>
        <v>9</v>
      </c>
      <c r="CB44" s="109">
        <f t="shared" si="7"/>
        <v>0</v>
      </c>
      <c r="CC44" s="109">
        <f t="shared" si="8"/>
        <v>0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19</v>
      </c>
      <c r="CK44" s="55">
        <f t="shared" si="21"/>
        <v>0</v>
      </c>
    </row>
    <row r="45" spans="1:89" x14ac:dyDescent="0.3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>
        <v>8</v>
      </c>
      <c r="L45" s="120">
        <v>14</v>
      </c>
      <c r="M45" s="120">
        <v>33</v>
      </c>
      <c r="N45" s="120">
        <v>11</v>
      </c>
      <c r="O45" s="120">
        <v>15</v>
      </c>
      <c r="P45" s="120"/>
      <c r="Q45" s="120"/>
      <c r="R45" s="120"/>
      <c r="S45" s="120"/>
      <c r="T45" s="120"/>
      <c r="U45" s="120"/>
      <c r="V45" s="48">
        <f t="shared" si="14"/>
        <v>84</v>
      </c>
      <c r="W45" s="120">
        <v>20</v>
      </c>
      <c r="X45" s="120">
        <v>19</v>
      </c>
      <c r="Y45" s="120">
        <v>32</v>
      </c>
      <c r="Z45" s="120">
        <v>25</v>
      </c>
      <c r="AA45" s="120">
        <v>26</v>
      </c>
      <c r="AB45" s="120">
        <v>22</v>
      </c>
      <c r="AC45" s="120"/>
      <c r="AD45" s="120"/>
      <c r="AE45" s="120"/>
      <c r="AF45" s="120"/>
      <c r="AG45" s="120"/>
      <c r="AH45" s="120"/>
      <c r="AI45" s="48">
        <f t="shared" si="15"/>
        <v>144</v>
      </c>
      <c r="AJ45" s="120">
        <v>0</v>
      </c>
      <c r="AK45" s="120">
        <v>0</v>
      </c>
      <c r="AL45" s="120">
        <v>0</v>
      </c>
      <c r="AM45" s="120">
        <v>1</v>
      </c>
      <c r="AN45" s="120">
        <v>0</v>
      </c>
      <c r="AO45" s="120">
        <v>0</v>
      </c>
      <c r="AP45" s="120"/>
      <c r="AQ45" s="120"/>
      <c r="AR45" s="120"/>
      <c r="AS45" s="120"/>
      <c r="AT45" s="120"/>
      <c r="AU45" s="120"/>
      <c r="AV45" s="48">
        <f t="shared" si="16"/>
        <v>1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/>
      <c r="BD45" s="120"/>
      <c r="BE45" s="120"/>
      <c r="BF45" s="120"/>
      <c r="BG45" s="120"/>
      <c r="BH45" s="122"/>
      <c r="BI45" s="53">
        <f t="shared" si="17"/>
        <v>0</v>
      </c>
      <c r="BJ45" s="120">
        <v>5</v>
      </c>
      <c r="BK45" s="120">
        <v>1</v>
      </c>
      <c r="BL45" s="120">
        <v>11</v>
      </c>
      <c r="BM45" s="120">
        <v>12</v>
      </c>
      <c r="BN45" s="120">
        <v>9</v>
      </c>
      <c r="BO45" s="120">
        <v>9</v>
      </c>
      <c r="BP45" s="120"/>
      <c r="BQ45" s="120"/>
      <c r="BR45" s="120"/>
      <c r="BS45" s="120"/>
      <c r="BT45" s="120"/>
      <c r="BU45" s="120"/>
      <c r="BV45" s="53">
        <f t="shared" si="18"/>
        <v>47</v>
      </c>
      <c r="BW45" s="109">
        <f t="shared" si="19"/>
        <v>28</v>
      </c>
      <c r="BX45" s="109">
        <f t="shared" si="3"/>
        <v>28</v>
      </c>
      <c r="BY45" s="109">
        <f t="shared" si="4"/>
        <v>57</v>
      </c>
      <c r="BZ45" s="109">
        <f t="shared" si="5"/>
        <v>71</v>
      </c>
      <c r="CA45" s="109">
        <f t="shared" si="6"/>
        <v>46</v>
      </c>
      <c r="CB45" s="109">
        <f t="shared" si="7"/>
        <v>46</v>
      </c>
      <c r="CC45" s="109">
        <f t="shared" si="8"/>
        <v>0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276</v>
      </c>
      <c r="CK45" s="55">
        <f t="shared" si="21"/>
        <v>0</v>
      </c>
    </row>
    <row r="46" spans="1:89" x14ac:dyDescent="0.3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>
        <v>0</v>
      </c>
      <c r="L46" s="120">
        <v>2</v>
      </c>
      <c r="M46" s="120">
        <v>1</v>
      </c>
      <c r="N46" s="120">
        <v>0</v>
      </c>
      <c r="O46" s="120">
        <v>4</v>
      </c>
      <c r="P46" s="120"/>
      <c r="Q46" s="120"/>
      <c r="R46" s="120"/>
      <c r="S46" s="120"/>
      <c r="T46" s="120"/>
      <c r="U46" s="120"/>
      <c r="V46" s="48">
        <f t="shared" si="14"/>
        <v>9</v>
      </c>
      <c r="W46" s="120">
        <v>1</v>
      </c>
      <c r="X46" s="120">
        <v>3</v>
      </c>
      <c r="Y46" s="120">
        <v>2</v>
      </c>
      <c r="Z46" s="120">
        <v>2</v>
      </c>
      <c r="AA46" s="120">
        <v>4</v>
      </c>
      <c r="AB46" s="120">
        <v>8</v>
      </c>
      <c r="AC46" s="120"/>
      <c r="AD46" s="120"/>
      <c r="AE46" s="120"/>
      <c r="AF46" s="120"/>
      <c r="AG46" s="120"/>
      <c r="AH46" s="120"/>
      <c r="AI46" s="48">
        <f t="shared" si="15"/>
        <v>20</v>
      </c>
      <c r="AJ46" s="120">
        <v>0</v>
      </c>
      <c r="AK46" s="120">
        <v>0</v>
      </c>
      <c r="AL46" s="120">
        <v>0</v>
      </c>
      <c r="AM46" s="120">
        <v>0</v>
      </c>
      <c r="AN46" s="120">
        <v>1</v>
      </c>
      <c r="AO46" s="120">
        <v>1</v>
      </c>
      <c r="AP46" s="120"/>
      <c r="AQ46" s="120"/>
      <c r="AR46" s="120"/>
      <c r="AS46" s="120"/>
      <c r="AT46" s="120"/>
      <c r="AU46" s="120"/>
      <c r="AV46" s="48">
        <f t="shared" si="16"/>
        <v>2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/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/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3</v>
      </c>
      <c r="BX46" s="109">
        <f t="shared" si="3"/>
        <v>3</v>
      </c>
      <c r="BY46" s="109">
        <f t="shared" si="4"/>
        <v>4</v>
      </c>
      <c r="BZ46" s="109">
        <f t="shared" si="5"/>
        <v>3</v>
      </c>
      <c r="CA46" s="109">
        <f t="shared" si="6"/>
        <v>5</v>
      </c>
      <c r="CB46" s="109">
        <f t="shared" si="7"/>
        <v>13</v>
      </c>
      <c r="CC46" s="109">
        <f t="shared" si="8"/>
        <v>0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31</v>
      </c>
      <c r="CK46" s="55">
        <f t="shared" si="21"/>
        <v>0</v>
      </c>
    </row>
    <row r="47" spans="1:89" x14ac:dyDescent="0.3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>
        <v>0</v>
      </c>
      <c r="L47" s="120">
        <v>2</v>
      </c>
      <c r="M47" s="120">
        <v>0</v>
      </c>
      <c r="N47" s="120">
        <v>2</v>
      </c>
      <c r="O47" s="120">
        <v>7</v>
      </c>
      <c r="P47" s="120"/>
      <c r="Q47" s="120"/>
      <c r="R47" s="120"/>
      <c r="S47" s="120"/>
      <c r="T47" s="120"/>
      <c r="U47" s="120"/>
      <c r="V47" s="48">
        <f t="shared" si="14"/>
        <v>13</v>
      </c>
      <c r="W47" s="120">
        <v>0</v>
      </c>
      <c r="X47" s="120">
        <v>1</v>
      </c>
      <c r="Y47" s="120">
        <v>1</v>
      </c>
      <c r="Z47" s="120">
        <v>0</v>
      </c>
      <c r="AA47" s="120">
        <v>5</v>
      </c>
      <c r="AB47" s="120">
        <v>0</v>
      </c>
      <c r="AC47" s="120"/>
      <c r="AD47" s="120"/>
      <c r="AE47" s="120"/>
      <c r="AF47" s="120"/>
      <c r="AG47" s="120"/>
      <c r="AH47" s="120"/>
      <c r="AI47" s="48">
        <f t="shared" si="15"/>
        <v>7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0">
        <v>0</v>
      </c>
      <c r="AP47" s="120"/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/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>
        <v>0</v>
      </c>
      <c r="BL47" s="120">
        <v>0</v>
      </c>
      <c r="BM47" s="120">
        <v>0</v>
      </c>
      <c r="BN47" s="120">
        <v>5</v>
      </c>
      <c r="BO47" s="120">
        <v>2</v>
      </c>
      <c r="BP47" s="120"/>
      <c r="BQ47" s="120"/>
      <c r="BR47" s="120"/>
      <c r="BS47" s="120"/>
      <c r="BT47" s="120"/>
      <c r="BU47" s="120"/>
      <c r="BV47" s="53">
        <f t="shared" si="18"/>
        <v>7</v>
      </c>
      <c r="BW47" s="109">
        <f t="shared" si="19"/>
        <v>2</v>
      </c>
      <c r="BX47" s="109">
        <f t="shared" si="3"/>
        <v>1</v>
      </c>
      <c r="BY47" s="109">
        <f t="shared" si="4"/>
        <v>3</v>
      </c>
      <c r="BZ47" s="109">
        <f t="shared" si="5"/>
        <v>0</v>
      </c>
      <c r="CA47" s="109">
        <f t="shared" si="6"/>
        <v>12</v>
      </c>
      <c r="CB47" s="109">
        <f t="shared" si="7"/>
        <v>9</v>
      </c>
      <c r="CC47" s="109">
        <f t="shared" si="8"/>
        <v>0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27</v>
      </c>
      <c r="CK47" s="55">
        <f t="shared" si="21"/>
        <v>0</v>
      </c>
    </row>
    <row r="48" spans="1:89" x14ac:dyDescent="0.3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>
        <v>1</v>
      </c>
      <c r="L48" s="120">
        <v>1</v>
      </c>
      <c r="M48" s="120">
        <v>2</v>
      </c>
      <c r="N48" s="120">
        <v>0</v>
      </c>
      <c r="O48" s="120">
        <v>1</v>
      </c>
      <c r="P48" s="120"/>
      <c r="Q48" s="120"/>
      <c r="R48" s="120"/>
      <c r="S48" s="120"/>
      <c r="T48" s="120"/>
      <c r="U48" s="120"/>
      <c r="V48" s="48">
        <f t="shared" si="14"/>
        <v>5</v>
      </c>
      <c r="W48" s="120">
        <v>2</v>
      </c>
      <c r="X48" s="120">
        <v>2</v>
      </c>
      <c r="Y48" s="120">
        <v>1</v>
      </c>
      <c r="Z48" s="120">
        <v>0</v>
      </c>
      <c r="AA48" s="120">
        <v>5</v>
      </c>
      <c r="AB48" s="120">
        <v>0</v>
      </c>
      <c r="AC48" s="120"/>
      <c r="AD48" s="120"/>
      <c r="AE48" s="120"/>
      <c r="AF48" s="120"/>
      <c r="AG48" s="120"/>
      <c r="AH48" s="120"/>
      <c r="AI48" s="48">
        <f t="shared" si="15"/>
        <v>10</v>
      </c>
      <c r="AJ48" s="120">
        <v>0</v>
      </c>
      <c r="AK48" s="120">
        <v>0</v>
      </c>
      <c r="AL48" s="120">
        <v>0</v>
      </c>
      <c r="AM48" s="120">
        <v>2</v>
      </c>
      <c r="AN48" s="120">
        <v>0</v>
      </c>
      <c r="AO48" s="120">
        <v>0</v>
      </c>
      <c r="AP48" s="120"/>
      <c r="AQ48" s="120"/>
      <c r="AR48" s="120"/>
      <c r="AS48" s="120"/>
      <c r="AT48" s="120"/>
      <c r="AU48" s="120"/>
      <c r="AV48" s="48">
        <f t="shared" si="16"/>
        <v>2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/>
      <c r="BD48" s="120"/>
      <c r="BE48" s="120"/>
      <c r="BF48" s="120"/>
      <c r="BG48" s="120"/>
      <c r="BH48" s="122"/>
      <c r="BI48" s="53">
        <f t="shared" si="17"/>
        <v>0</v>
      </c>
      <c r="BJ48" s="120">
        <v>1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/>
      <c r="BQ48" s="120"/>
      <c r="BR48" s="120"/>
      <c r="BS48" s="120"/>
      <c r="BT48" s="120"/>
      <c r="BU48" s="120"/>
      <c r="BV48" s="53">
        <f t="shared" si="18"/>
        <v>1</v>
      </c>
      <c r="BW48" s="109">
        <f t="shared" si="19"/>
        <v>3</v>
      </c>
      <c r="BX48" s="109">
        <f t="shared" si="3"/>
        <v>3</v>
      </c>
      <c r="BY48" s="109">
        <f t="shared" si="4"/>
        <v>2</v>
      </c>
      <c r="BZ48" s="109">
        <f t="shared" si="5"/>
        <v>4</v>
      </c>
      <c r="CA48" s="109">
        <f t="shared" si="6"/>
        <v>5</v>
      </c>
      <c r="CB48" s="109">
        <f t="shared" si="7"/>
        <v>1</v>
      </c>
      <c r="CC48" s="109">
        <f t="shared" si="8"/>
        <v>0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18</v>
      </c>
      <c r="CK48" s="55">
        <f t="shared" si="21"/>
        <v>0</v>
      </c>
    </row>
    <row r="49" spans="1:89" x14ac:dyDescent="0.3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4</v>
      </c>
      <c r="K49" s="120">
        <v>6</v>
      </c>
      <c r="L49" s="120">
        <v>4</v>
      </c>
      <c r="M49" s="120">
        <v>5</v>
      </c>
      <c r="N49" s="120">
        <v>9</v>
      </c>
      <c r="O49" s="120">
        <v>5</v>
      </c>
      <c r="P49" s="120"/>
      <c r="Q49" s="120"/>
      <c r="R49" s="120"/>
      <c r="S49" s="120"/>
      <c r="T49" s="120"/>
      <c r="U49" s="120"/>
      <c r="V49" s="48">
        <f t="shared" si="14"/>
        <v>33</v>
      </c>
      <c r="W49" s="120">
        <v>1</v>
      </c>
      <c r="X49" s="120">
        <v>0</v>
      </c>
      <c r="Y49" s="120">
        <v>4</v>
      </c>
      <c r="Z49" s="120">
        <v>6</v>
      </c>
      <c r="AA49" s="120">
        <v>5</v>
      </c>
      <c r="AB49" s="120">
        <v>2</v>
      </c>
      <c r="AC49" s="120"/>
      <c r="AD49" s="120"/>
      <c r="AE49" s="120"/>
      <c r="AF49" s="120"/>
      <c r="AG49" s="120"/>
      <c r="AH49" s="120"/>
      <c r="AI49" s="48">
        <f t="shared" si="15"/>
        <v>18</v>
      </c>
      <c r="AJ49" s="120">
        <v>1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/>
      <c r="AQ49" s="120"/>
      <c r="AR49" s="120"/>
      <c r="AS49" s="120"/>
      <c r="AT49" s="120"/>
      <c r="AU49" s="120"/>
      <c r="AV49" s="48">
        <f t="shared" si="16"/>
        <v>1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/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/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6</v>
      </c>
      <c r="BX49" s="109">
        <f t="shared" si="3"/>
        <v>6</v>
      </c>
      <c r="BY49" s="109">
        <f t="shared" si="4"/>
        <v>8</v>
      </c>
      <c r="BZ49" s="109">
        <f t="shared" si="5"/>
        <v>11</v>
      </c>
      <c r="CA49" s="109">
        <f t="shared" si="6"/>
        <v>14</v>
      </c>
      <c r="CB49" s="109">
        <f t="shared" si="7"/>
        <v>7</v>
      </c>
      <c r="CC49" s="109">
        <f t="shared" si="8"/>
        <v>0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52</v>
      </c>
      <c r="CK49" s="55">
        <f t="shared" si="21"/>
        <v>0</v>
      </c>
    </row>
    <row r="50" spans="1:89" x14ac:dyDescent="0.3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>
        <v>1</v>
      </c>
      <c r="L50" s="120">
        <v>0</v>
      </c>
      <c r="M50" s="120">
        <v>0</v>
      </c>
      <c r="N50" s="120">
        <v>0</v>
      </c>
      <c r="O50" s="120">
        <v>0</v>
      </c>
      <c r="P50" s="120"/>
      <c r="Q50" s="120"/>
      <c r="R50" s="120"/>
      <c r="S50" s="120"/>
      <c r="T50" s="120"/>
      <c r="U50" s="120"/>
      <c r="V50" s="48">
        <f t="shared" si="14"/>
        <v>1</v>
      </c>
      <c r="W50" s="120">
        <v>2</v>
      </c>
      <c r="X50" s="120">
        <v>0</v>
      </c>
      <c r="Y50" s="120">
        <v>1</v>
      </c>
      <c r="Z50" s="120">
        <v>2</v>
      </c>
      <c r="AA50" s="120">
        <v>0</v>
      </c>
      <c r="AB50" s="120">
        <v>3</v>
      </c>
      <c r="AC50" s="120"/>
      <c r="AD50" s="120"/>
      <c r="AE50" s="120"/>
      <c r="AF50" s="120"/>
      <c r="AG50" s="120"/>
      <c r="AH50" s="120"/>
      <c r="AI50" s="48">
        <f t="shared" si="15"/>
        <v>8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/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/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/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2</v>
      </c>
      <c r="BX50" s="109">
        <f t="shared" si="3"/>
        <v>1</v>
      </c>
      <c r="BY50" s="109">
        <f t="shared" si="4"/>
        <v>1</v>
      </c>
      <c r="BZ50" s="109">
        <f t="shared" si="5"/>
        <v>2</v>
      </c>
      <c r="CA50" s="109">
        <f t="shared" si="6"/>
        <v>0</v>
      </c>
      <c r="CB50" s="109">
        <f t="shared" si="7"/>
        <v>3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9</v>
      </c>
      <c r="CK50" s="55">
        <f t="shared" si="21"/>
        <v>0</v>
      </c>
    </row>
    <row r="51" spans="1:89" x14ac:dyDescent="0.3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>
        <v>0</v>
      </c>
      <c r="L51" s="120">
        <v>0</v>
      </c>
      <c r="M51" s="120">
        <v>1</v>
      </c>
      <c r="N51" s="120">
        <v>0</v>
      </c>
      <c r="O51" s="120">
        <v>0</v>
      </c>
      <c r="P51" s="120"/>
      <c r="Q51" s="120"/>
      <c r="R51" s="120"/>
      <c r="S51" s="120"/>
      <c r="T51" s="120"/>
      <c r="U51" s="120"/>
      <c r="V51" s="48">
        <f t="shared" si="14"/>
        <v>1</v>
      </c>
      <c r="W51" s="120">
        <v>12</v>
      </c>
      <c r="X51" s="120">
        <v>4</v>
      </c>
      <c r="Y51" s="120">
        <v>11</v>
      </c>
      <c r="Z51" s="120">
        <v>16</v>
      </c>
      <c r="AA51" s="120">
        <v>16</v>
      </c>
      <c r="AB51" s="120">
        <v>7</v>
      </c>
      <c r="AC51" s="120"/>
      <c r="AD51" s="120"/>
      <c r="AE51" s="120"/>
      <c r="AF51" s="120"/>
      <c r="AG51" s="120"/>
      <c r="AH51" s="120"/>
      <c r="AI51" s="48">
        <f t="shared" si="15"/>
        <v>66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/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/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/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12</v>
      </c>
      <c r="BX51" s="109">
        <f t="shared" si="3"/>
        <v>4</v>
      </c>
      <c r="BY51" s="109">
        <f t="shared" si="4"/>
        <v>11</v>
      </c>
      <c r="BZ51" s="109">
        <f t="shared" si="5"/>
        <v>17</v>
      </c>
      <c r="CA51" s="109">
        <f t="shared" si="6"/>
        <v>16</v>
      </c>
      <c r="CB51" s="109">
        <f t="shared" si="7"/>
        <v>7</v>
      </c>
      <c r="CC51" s="109">
        <f t="shared" si="8"/>
        <v>0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67</v>
      </c>
      <c r="CK51" s="55">
        <f t="shared" si="21"/>
        <v>0</v>
      </c>
    </row>
    <row r="52" spans="1:89" x14ac:dyDescent="0.3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/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>
        <v>0</v>
      </c>
      <c r="Y52" s="120">
        <v>1</v>
      </c>
      <c r="Z52" s="120">
        <v>6</v>
      </c>
      <c r="AA52" s="120">
        <v>1</v>
      </c>
      <c r="AB52" s="120">
        <v>0</v>
      </c>
      <c r="AC52" s="120"/>
      <c r="AD52" s="120"/>
      <c r="AE52" s="120"/>
      <c r="AF52" s="120"/>
      <c r="AG52" s="120"/>
      <c r="AH52" s="120"/>
      <c r="AI52" s="48">
        <f t="shared" si="15"/>
        <v>8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/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/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/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1</v>
      </c>
      <c r="BZ52" s="109">
        <f t="shared" si="5"/>
        <v>6</v>
      </c>
      <c r="CA52" s="109">
        <f t="shared" si="6"/>
        <v>1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8</v>
      </c>
      <c r="CK52" s="55">
        <f t="shared" si="21"/>
        <v>0</v>
      </c>
    </row>
    <row r="53" spans="1:89" x14ac:dyDescent="0.3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>
        <v>1</v>
      </c>
      <c r="L53" s="120">
        <v>0</v>
      </c>
      <c r="M53" s="120">
        <v>0</v>
      </c>
      <c r="N53" s="120">
        <v>1</v>
      </c>
      <c r="O53" s="120">
        <v>0</v>
      </c>
      <c r="P53" s="120"/>
      <c r="Q53" s="120"/>
      <c r="R53" s="120"/>
      <c r="S53" s="120"/>
      <c r="T53" s="120"/>
      <c r="U53" s="120"/>
      <c r="V53" s="48">
        <f t="shared" si="14"/>
        <v>2</v>
      </c>
      <c r="W53" s="120">
        <v>0</v>
      </c>
      <c r="X53" s="120">
        <v>5</v>
      </c>
      <c r="Y53" s="120">
        <v>6</v>
      </c>
      <c r="Z53" s="120">
        <v>2</v>
      </c>
      <c r="AA53" s="120">
        <v>4</v>
      </c>
      <c r="AB53" s="120">
        <v>4</v>
      </c>
      <c r="AC53" s="120"/>
      <c r="AD53" s="120"/>
      <c r="AE53" s="120"/>
      <c r="AF53" s="120"/>
      <c r="AG53" s="120"/>
      <c r="AH53" s="120"/>
      <c r="AI53" s="48">
        <f t="shared" si="15"/>
        <v>21</v>
      </c>
      <c r="AJ53" s="120">
        <v>0</v>
      </c>
      <c r="AK53" s="120">
        <v>0</v>
      </c>
      <c r="AL53" s="120">
        <v>0</v>
      </c>
      <c r="AM53" s="120">
        <v>1</v>
      </c>
      <c r="AN53" s="120">
        <v>0</v>
      </c>
      <c r="AO53" s="120">
        <v>0</v>
      </c>
      <c r="AP53" s="120"/>
      <c r="AQ53" s="120"/>
      <c r="AR53" s="120"/>
      <c r="AS53" s="120"/>
      <c r="AT53" s="120"/>
      <c r="AU53" s="120"/>
      <c r="AV53" s="48">
        <f t="shared" si="16"/>
        <v>1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/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/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6</v>
      </c>
      <c r="BY53" s="109">
        <f t="shared" si="4"/>
        <v>6</v>
      </c>
      <c r="BZ53" s="109">
        <f t="shared" si="5"/>
        <v>3</v>
      </c>
      <c r="CA53" s="109">
        <f t="shared" si="6"/>
        <v>5</v>
      </c>
      <c r="CB53" s="109">
        <f t="shared" si="7"/>
        <v>4</v>
      </c>
      <c r="CC53" s="109">
        <f t="shared" si="8"/>
        <v>0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24</v>
      </c>
      <c r="CK53" s="55">
        <f t="shared" si="21"/>
        <v>0</v>
      </c>
    </row>
    <row r="54" spans="1:89" x14ac:dyDescent="0.3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/>
      <c r="Q54" s="120"/>
      <c r="R54" s="120"/>
      <c r="S54" s="120"/>
      <c r="T54" s="120"/>
      <c r="U54" s="120"/>
      <c r="V54" s="48">
        <f t="shared" si="14"/>
        <v>0</v>
      </c>
      <c r="W54" s="120">
        <v>2</v>
      </c>
      <c r="X54" s="120">
        <v>2</v>
      </c>
      <c r="Y54" s="120">
        <v>2</v>
      </c>
      <c r="Z54" s="120">
        <v>2</v>
      </c>
      <c r="AA54" s="120">
        <v>6</v>
      </c>
      <c r="AB54" s="120">
        <v>7</v>
      </c>
      <c r="AC54" s="120"/>
      <c r="AD54" s="120"/>
      <c r="AE54" s="120"/>
      <c r="AF54" s="120"/>
      <c r="AG54" s="120"/>
      <c r="AH54" s="120"/>
      <c r="AI54" s="48">
        <f t="shared" si="15"/>
        <v>21</v>
      </c>
      <c r="AJ54" s="120">
        <v>0</v>
      </c>
      <c r="AK54" s="120">
        <v>0</v>
      </c>
      <c r="AL54" s="120">
        <v>0</v>
      </c>
      <c r="AM54" s="120">
        <v>0</v>
      </c>
      <c r="AN54" s="120">
        <v>0</v>
      </c>
      <c r="AO54" s="120">
        <v>0</v>
      </c>
      <c r="AP54" s="120"/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/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/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2</v>
      </c>
      <c r="BX54" s="109">
        <f t="shared" si="3"/>
        <v>2</v>
      </c>
      <c r="BY54" s="109">
        <f t="shared" si="4"/>
        <v>2</v>
      </c>
      <c r="BZ54" s="109">
        <f t="shared" si="5"/>
        <v>2</v>
      </c>
      <c r="CA54" s="109">
        <f t="shared" si="6"/>
        <v>6</v>
      </c>
      <c r="CB54" s="109">
        <f t="shared" si="7"/>
        <v>7</v>
      </c>
      <c r="CC54" s="109">
        <f t="shared" si="8"/>
        <v>0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21</v>
      </c>
      <c r="CK54" s="55">
        <f t="shared" si="21"/>
        <v>0</v>
      </c>
    </row>
    <row r="55" spans="1:89" x14ac:dyDescent="0.3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>
        <v>3</v>
      </c>
      <c r="L55" s="120">
        <v>3</v>
      </c>
      <c r="M55" s="120">
        <v>12</v>
      </c>
      <c r="N55" s="120">
        <v>4</v>
      </c>
      <c r="O55" s="120">
        <v>7</v>
      </c>
      <c r="P55" s="120"/>
      <c r="Q55" s="120"/>
      <c r="R55" s="120"/>
      <c r="S55" s="120"/>
      <c r="T55" s="120"/>
      <c r="U55" s="120"/>
      <c r="V55" s="48">
        <f t="shared" si="14"/>
        <v>35</v>
      </c>
      <c r="W55" s="120">
        <v>0</v>
      </c>
      <c r="X55" s="120">
        <v>1</v>
      </c>
      <c r="Y55" s="120">
        <v>0</v>
      </c>
      <c r="Z55" s="120">
        <v>0</v>
      </c>
      <c r="AA55" s="120">
        <v>1</v>
      </c>
      <c r="AB55" s="120">
        <v>1</v>
      </c>
      <c r="AC55" s="120"/>
      <c r="AD55" s="120"/>
      <c r="AE55" s="120"/>
      <c r="AF55" s="120"/>
      <c r="AG55" s="120"/>
      <c r="AH55" s="120"/>
      <c r="AI55" s="48">
        <f t="shared" si="15"/>
        <v>3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/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/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>
        <v>0</v>
      </c>
      <c r="BL55" s="120">
        <v>0</v>
      </c>
      <c r="BM55" s="120">
        <v>0</v>
      </c>
      <c r="BN55" s="120">
        <v>0</v>
      </c>
      <c r="BO55" s="120">
        <v>0</v>
      </c>
      <c r="BP55" s="120"/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4</v>
      </c>
      <c r="BY55" s="109">
        <f t="shared" si="4"/>
        <v>3</v>
      </c>
      <c r="BZ55" s="109">
        <f t="shared" si="5"/>
        <v>12</v>
      </c>
      <c r="CA55" s="109">
        <f t="shared" si="6"/>
        <v>5</v>
      </c>
      <c r="CB55" s="109">
        <f t="shared" si="7"/>
        <v>8</v>
      </c>
      <c r="CC55" s="109">
        <f t="shared" si="8"/>
        <v>0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38</v>
      </c>
      <c r="CK55" s="55">
        <f t="shared" si="21"/>
        <v>0</v>
      </c>
    </row>
    <row r="56" spans="1:89" x14ac:dyDescent="0.3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>
        <v>1</v>
      </c>
      <c r="L56" s="120">
        <v>1</v>
      </c>
      <c r="M56" s="120">
        <v>1</v>
      </c>
      <c r="N56" s="120">
        <v>2</v>
      </c>
      <c r="O56" s="120">
        <v>2</v>
      </c>
      <c r="P56" s="120"/>
      <c r="Q56" s="120"/>
      <c r="R56" s="120"/>
      <c r="S56" s="120"/>
      <c r="T56" s="120"/>
      <c r="U56" s="120"/>
      <c r="V56" s="48">
        <f t="shared" si="14"/>
        <v>10</v>
      </c>
      <c r="W56" s="120">
        <v>2</v>
      </c>
      <c r="X56" s="120">
        <v>0</v>
      </c>
      <c r="Y56" s="120">
        <v>0</v>
      </c>
      <c r="Z56" s="120">
        <v>3</v>
      </c>
      <c r="AA56" s="120">
        <v>17</v>
      </c>
      <c r="AB56" s="120">
        <v>6</v>
      </c>
      <c r="AC56" s="120"/>
      <c r="AD56" s="120"/>
      <c r="AE56" s="120"/>
      <c r="AF56" s="120"/>
      <c r="AG56" s="120"/>
      <c r="AH56" s="120"/>
      <c r="AI56" s="48">
        <f t="shared" si="15"/>
        <v>28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/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/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>
        <v>0</v>
      </c>
      <c r="BL56" s="120">
        <v>0</v>
      </c>
      <c r="BM56" s="120">
        <v>1</v>
      </c>
      <c r="BN56" s="120">
        <v>0</v>
      </c>
      <c r="BO56" s="120">
        <v>0</v>
      </c>
      <c r="BP56" s="120"/>
      <c r="BQ56" s="120"/>
      <c r="BR56" s="120"/>
      <c r="BS56" s="120"/>
      <c r="BT56" s="120"/>
      <c r="BU56" s="120"/>
      <c r="BV56" s="53">
        <f t="shared" si="18"/>
        <v>1</v>
      </c>
      <c r="BW56" s="109">
        <f t="shared" si="19"/>
        <v>5</v>
      </c>
      <c r="BX56" s="109">
        <f t="shared" si="3"/>
        <v>1</v>
      </c>
      <c r="BY56" s="109">
        <f t="shared" si="4"/>
        <v>1</v>
      </c>
      <c r="BZ56" s="109">
        <f t="shared" si="5"/>
        <v>5</v>
      </c>
      <c r="CA56" s="109">
        <f t="shared" si="6"/>
        <v>19</v>
      </c>
      <c r="CB56" s="109">
        <f t="shared" si="7"/>
        <v>8</v>
      </c>
      <c r="CC56" s="109">
        <f t="shared" si="8"/>
        <v>0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39</v>
      </c>
      <c r="CK56" s="55">
        <f t="shared" si="21"/>
        <v>0</v>
      </c>
    </row>
    <row r="57" spans="1:89" x14ac:dyDescent="0.3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>
        <v>0</v>
      </c>
      <c r="L57" s="120">
        <v>2</v>
      </c>
      <c r="M57" s="120">
        <v>0</v>
      </c>
      <c r="N57" s="120">
        <v>0</v>
      </c>
      <c r="O57" s="120">
        <v>0</v>
      </c>
      <c r="P57" s="120"/>
      <c r="Q57" s="120"/>
      <c r="R57" s="120"/>
      <c r="S57" s="120"/>
      <c r="T57" s="120"/>
      <c r="U57" s="120"/>
      <c r="V57" s="48">
        <f t="shared" si="14"/>
        <v>2</v>
      </c>
      <c r="W57" s="120">
        <v>0</v>
      </c>
      <c r="X57" s="120">
        <v>4</v>
      </c>
      <c r="Y57" s="120">
        <v>3</v>
      </c>
      <c r="Z57" s="120">
        <v>0</v>
      </c>
      <c r="AA57" s="120">
        <v>0</v>
      </c>
      <c r="AB57" s="120">
        <v>0</v>
      </c>
      <c r="AC57" s="120"/>
      <c r="AD57" s="120"/>
      <c r="AE57" s="120"/>
      <c r="AF57" s="120"/>
      <c r="AG57" s="120"/>
      <c r="AH57" s="120"/>
      <c r="AI57" s="48">
        <f t="shared" si="15"/>
        <v>7</v>
      </c>
      <c r="AJ57" s="120">
        <v>0</v>
      </c>
      <c r="AK57" s="120">
        <v>1</v>
      </c>
      <c r="AL57" s="120">
        <v>1</v>
      </c>
      <c r="AM57" s="120">
        <v>0</v>
      </c>
      <c r="AN57" s="120">
        <v>0</v>
      </c>
      <c r="AO57" s="120">
        <v>0</v>
      </c>
      <c r="AP57" s="120"/>
      <c r="AQ57" s="120"/>
      <c r="AR57" s="120"/>
      <c r="AS57" s="120"/>
      <c r="AT57" s="120"/>
      <c r="AU57" s="120"/>
      <c r="AV57" s="48">
        <f t="shared" si="16"/>
        <v>2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/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>
        <v>0</v>
      </c>
      <c r="BL57" s="120">
        <v>0</v>
      </c>
      <c r="BM57" s="120">
        <v>0</v>
      </c>
      <c r="BN57" s="120">
        <v>0</v>
      </c>
      <c r="BO57" s="120">
        <v>0</v>
      </c>
      <c r="BP57" s="120"/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5</v>
      </c>
      <c r="BY57" s="109">
        <f t="shared" si="4"/>
        <v>6</v>
      </c>
      <c r="BZ57" s="109">
        <f t="shared" si="5"/>
        <v>0</v>
      </c>
      <c r="CA57" s="109">
        <f t="shared" si="6"/>
        <v>0</v>
      </c>
      <c r="CB57" s="109">
        <f t="shared" si="7"/>
        <v>0</v>
      </c>
      <c r="CC57" s="109">
        <f t="shared" si="8"/>
        <v>0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11</v>
      </c>
      <c r="CK57" s="55">
        <f t="shared" si="21"/>
        <v>0</v>
      </c>
    </row>
    <row r="58" spans="1:89" x14ac:dyDescent="0.3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>
        <v>4</v>
      </c>
      <c r="L58" s="120">
        <v>7</v>
      </c>
      <c r="M58" s="120">
        <v>5</v>
      </c>
      <c r="N58" s="120">
        <v>4</v>
      </c>
      <c r="O58" s="120">
        <v>20</v>
      </c>
      <c r="P58" s="120"/>
      <c r="Q58" s="120"/>
      <c r="R58" s="120"/>
      <c r="S58" s="120"/>
      <c r="T58" s="120"/>
      <c r="U58" s="120"/>
      <c r="V58" s="48">
        <f t="shared" si="14"/>
        <v>44</v>
      </c>
      <c r="W58" s="120">
        <v>19</v>
      </c>
      <c r="X58" s="120">
        <v>7</v>
      </c>
      <c r="Y58" s="120">
        <v>24</v>
      </c>
      <c r="Z58" s="120">
        <v>36</v>
      </c>
      <c r="AA58" s="120">
        <v>12</v>
      </c>
      <c r="AB58" s="120">
        <v>14</v>
      </c>
      <c r="AC58" s="120"/>
      <c r="AD58" s="120"/>
      <c r="AE58" s="120"/>
      <c r="AF58" s="120"/>
      <c r="AG58" s="120"/>
      <c r="AH58" s="120"/>
      <c r="AI58" s="48">
        <f t="shared" si="15"/>
        <v>112</v>
      </c>
      <c r="AJ58" s="120">
        <v>0</v>
      </c>
      <c r="AK58" s="120">
        <v>0</v>
      </c>
      <c r="AL58" s="120">
        <v>0</v>
      </c>
      <c r="AM58" s="120">
        <v>1</v>
      </c>
      <c r="AN58" s="120">
        <v>0</v>
      </c>
      <c r="AO58" s="120">
        <v>1</v>
      </c>
      <c r="AP58" s="120"/>
      <c r="AQ58" s="120"/>
      <c r="AR58" s="120"/>
      <c r="AS58" s="120"/>
      <c r="AT58" s="120"/>
      <c r="AU58" s="120"/>
      <c r="AV58" s="48">
        <f t="shared" si="16"/>
        <v>2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/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0</v>
      </c>
      <c r="BO58" s="120">
        <v>0</v>
      </c>
      <c r="BP58" s="120"/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25</v>
      </c>
      <c r="BX58" s="109">
        <f t="shared" si="3"/>
        <v>11</v>
      </c>
      <c r="BY58" s="109">
        <f t="shared" si="4"/>
        <v>31</v>
      </c>
      <c r="BZ58" s="109">
        <f t="shared" si="5"/>
        <v>42</v>
      </c>
      <c r="CA58" s="109">
        <f t="shared" si="6"/>
        <v>16</v>
      </c>
      <c r="CB58" s="109">
        <f t="shared" si="7"/>
        <v>35</v>
      </c>
      <c r="CC58" s="109">
        <f t="shared" si="8"/>
        <v>0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160</v>
      </c>
      <c r="CK58" s="55">
        <f t="shared" si="21"/>
        <v>0</v>
      </c>
    </row>
    <row r="59" spans="1:89" x14ac:dyDescent="0.3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>
        <v>0</v>
      </c>
      <c r="L59" s="120">
        <v>0</v>
      </c>
      <c r="M59" s="120">
        <v>0</v>
      </c>
      <c r="N59" s="120">
        <v>7</v>
      </c>
      <c r="O59" s="120">
        <v>3</v>
      </c>
      <c r="P59" s="120"/>
      <c r="Q59" s="120"/>
      <c r="R59" s="120"/>
      <c r="S59" s="120"/>
      <c r="T59" s="120"/>
      <c r="U59" s="120"/>
      <c r="V59" s="48">
        <f t="shared" si="14"/>
        <v>12</v>
      </c>
      <c r="W59" s="120">
        <v>0</v>
      </c>
      <c r="X59" s="120">
        <v>0</v>
      </c>
      <c r="Y59" s="120">
        <v>5</v>
      </c>
      <c r="Z59" s="120">
        <v>3</v>
      </c>
      <c r="AA59" s="120">
        <v>7</v>
      </c>
      <c r="AB59" s="120">
        <v>1</v>
      </c>
      <c r="AC59" s="120"/>
      <c r="AD59" s="120"/>
      <c r="AE59" s="120"/>
      <c r="AF59" s="120"/>
      <c r="AG59" s="120"/>
      <c r="AH59" s="120"/>
      <c r="AI59" s="48">
        <f t="shared" si="15"/>
        <v>16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0">
        <v>1</v>
      </c>
      <c r="AP59" s="120"/>
      <c r="AQ59" s="120"/>
      <c r="AR59" s="120"/>
      <c r="AS59" s="120"/>
      <c r="AT59" s="120"/>
      <c r="AU59" s="120"/>
      <c r="AV59" s="48">
        <f t="shared" si="16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/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>
        <v>0</v>
      </c>
      <c r="BL59" s="120">
        <v>0</v>
      </c>
      <c r="BM59" s="120">
        <v>0</v>
      </c>
      <c r="BN59" s="120">
        <v>0</v>
      </c>
      <c r="BO59" s="120">
        <v>0</v>
      </c>
      <c r="BP59" s="120"/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5</v>
      </c>
      <c r="BZ59" s="109">
        <f t="shared" si="5"/>
        <v>3</v>
      </c>
      <c r="CA59" s="109">
        <f t="shared" si="6"/>
        <v>14</v>
      </c>
      <c r="CB59" s="109">
        <f t="shared" si="7"/>
        <v>5</v>
      </c>
      <c r="CC59" s="109">
        <f t="shared" si="8"/>
        <v>0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29</v>
      </c>
      <c r="CK59" s="55">
        <f t="shared" si="21"/>
        <v>0</v>
      </c>
    </row>
    <row r="60" spans="1:89" x14ac:dyDescent="0.3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2</v>
      </c>
      <c r="K60" s="120">
        <v>3</v>
      </c>
      <c r="L60" s="120">
        <v>8</v>
      </c>
      <c r="M60" s="120">
        <v>3</v>
      </c>
      <c r="N60" s="120">
        <v>9</v>
      </c>
      <c r="O60" s="120">
        <v>0</v>
      </c>
      <c r="P60" s="120"/>
      <c r="Q60" s="120"/>
      <c r="R60" s="120"/>
      <c r="S60" s="120"/>
      <c r="T60" s="120"/>
      <c r="U60" s="120"/>
      <c r="V60" s="48">
        <f t="shared" si="14"/>
        <v>25</v>
      </c>
      <c r="W60" s="120">
        <v>28</v>
      </c>
      <c r="X60" s="120">
        <v>49</v>
      </c>
      <c r="Y60" s="120">
        <v>42</v>
      </c>
      <c r="Z60" s="120">
        <v>39</v>
      </c>
      <c r="AA60" s="120">
        <v>28</v>
      </c>
      <c r="AB60" s="120">
        <v>0</v>
      </c>
      <c r="AC60" s="120"/>
      <c r="AD60" s="120"/>
      <c r="AE60" s="120"/>
      <c r="AF60" s="120"/>
      <c r="AG60" s="120"/>
      <c r="AH60" s="120"/>
      <c r="AI60" s="48">
        <f t="shared" si="15"/>
        <v>186</v>
      </c>
      <c r="AJ60" s="120">
        <v>1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/>
      <c r="AQ60" s="120"/>
      <c r="AR60" s="120"/>
      <c r="AS60" s="120"/>
      <c r="AT60" s="120"/>
      <c r="AU60" s="120"/>
      <c r="AV60" s="48">
        <f t="shared" si="16"/>
        <v>1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/>
      <c r="BD60" s="120"/>
      <c r="BE60" s="120"/>
      <c r="BF60" s="120"/>
      <c r="BG60" s="120"/>
      <c r="BH60" s="122"/>
      <c r="BI60" s="53">
        <f t="shared" si="17"/>
        <v>0</v>
      </c>
      <c r="BJ60" s="120">
        <v>13</v>
      </c>
      <c r="BK60" s="120">
        <v>16</v>
      </c>
      <c r="BL60" s="120">
        <v>9</v>
      </c>
      <c r="BM60" s="120">
        <v>8</v>
      </c>
      <c r="BN60" s="120">
        <v>0</v>
      </c>
      <c r="BO60" s="120">
        <v>0</v>
      </c>
      <c r="BP60" s="120"/>
      <c r="BQ60" s="120"/>
      <c r="BR60" s="120"/>
      <c r="BS60" s="120"/>
      <c r="BT60" s="120"/>
      <c r="BU60" s="120"/>
      <c r="BV60" s="53">
        <f t="shared" si="18"/>
        <v>46</v>
      </c>
      <c r="BW60" s="109">
        <f t="shared" si="19"/>
        <v>44</v>
      </c>
      <c r="BX60" s="109">
        <f t="shared" si="3"/>
        <v>68</v>
      </c>
      <c r="BY60" s="109">
        <f t="shared" si="4"/>
        <v>59</v>
      </c>
      <c r="BZ60" s="109">
        <f t="shared" si="5"/>
        <v>50</v>
      </c>
      <c r="CA60" s="109">
        <f t="shared" si="6"/>
        <v>37</v>
      </c>
      <c r="CB60" s="109">
        <f t="shared" si="7"/>
        <v>0</v>
      </c>
      <c r="CC60" s="109">
        <f t="shared" si="8"/>
        <v>0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258</v>
      </c>
      <c r="CK60" s="55">
        <f t="shared" si="21"/>
        <v>0</v>
      </c>
    </row>
    <row r="61" spans="1:89" x14ac:dyDescent="0.3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>
        <v>4</v>
      </c>
      <c r="L61" s="120">
        <v>3</v>
      </c>
      <c r="M61" s="120">
        <v>3</v>
      </c>
      <c r="N61" s="120">
        <v>2</v>
      </c>
      <c r="O61" s="120">
        <v>6</v>
      </c>
      <c r="P61" s="120"/>
      <c r="Q61" s="120"/>
      <c r="R61" s="120"/>
      <c r="S61" s="120"/>
      <c r="T61" s="120"/>
      <c r="U61" s="120"/>
      <c r="V61" s="48">
        <f t="shared" si="14"/>
        <v>25</v>
      </c>
      <c r="W61" s="120">
        <v>18</v>
      </c>
      <c r="X61" s="120">
        <v>3</v>
      </c>
      <c r="Y61" s="120">
        <v>14</v>
      </c>
      <c r="Z61" s="120">
        <v>10</v>
      </c>
      <c r="AA61" s="120">
        <v>0</v>
      </c>
      <c r="AB61" s="120">
        <v>5</v>
      </c>
      <c r="AC61" s="120"/>
      <c r="AD61" s="120"/>
      <c r="AE61" s="120"/>
      <c r="AF61" s="120"/>
      <c r="AG61" s="120"/>
      <c r="AH61" s="120"/>
      <c r="AI61" s="48">
        <f t="shared" si="15"/>
        <v>50</v>
      </c>
      <c r="AJ61" s="120">
        <v>1</v>
      </c>
      <c r="AK61" s="120">
        <v>1</v>
      </c>
      <c r="AL61" s="120">
        <v>0</v>
      </c>
      <c r="AM61" s="120">
        <v>0</v>
      </c>
      <c r="AN61" s="120">
        <v>0</v>
      </c>
      <c r="AO61" s="120">
        <v>0</v>
      </c>
      <c r="AP61" s="120"/>
      <c r="AQ61" s="120"/>
      <c r="AR61" s="120"/>
      <c r="AS61" s="120"/>
      <c r="AT61" s="120"/>
      <c r="AU61" s="120"/>
      <c r="AV61" s="48">
        <f t="shared" si="16"/>
        <v>2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/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2</v>
      </c>
      <c r="BO61" s="120">
        <v>1</v>
      </c>
      <c r="BP61" s="120"/>
      <c r="BQ61" s="120"/>
      <c r="BR61" s="120"/>
      <c r="BS61" s="120"/>
      <c r="BT61" s="120"/>
      <c r="BU61" s="120"/>
      <c r="BV61" s="53">
        <f t="shared" si="18"/>
        <v>3</v>
      </c>
      <c r="BW61" s="109">
        <f t="shared" si="19"/>
        <v>26</v>
      </c>
      <c r="BX61" s="109">
        <f t="shared" si="3"/>
        <v>8</v>
      </c>
      <c r="BY61" s="109">
        <f t="shared" si="4"/>
        <v>17</v>
      </c>
      <c r="BZ61" s="109">
        <f t="shared" si="5"/>
        <v>13</v>
      </c>
      <c r="CA61" s="109">
        <f t="shared" si="6"/>
        <v>4</v>
      </c>
      <c r="CB61" s="109">
        <f t="shared" si="7"/>
        <v>12</v>
      </c>
      <c r="CC61" s="109">
        <f t="shared" si="8"/>
        <v>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80</v>
      </c>
      <c r="CK61" s="55">
        <f t="shared" si="21"/>
        <v>0</v>
      </c>
    </row>
    <row r="62" spans="1:89" x14ac:dyDescent="0.3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>
        <v>3</v>
      </c>
      <c r="L62" s="120">
        <v>4</v>
      </c>
      <c r="M62" s="120">
        <v>3</v>
      </c>
      <c r="N62" s="120">
        <v>17</v>
      </c>
      <c r="O62" s="120">
        <v>10</v>
      </c>
      <c r="P62" s="120"/>
      <c r="Q62" s="120"/>
      <c r="R62" s="120"/>
      <c r="S62" s="120"/>
      <c r="T62" s="120"/>
      <c r="U62" s="120"/>
      <c r="V62" s="48">
        <f t="shared" si="14"/>
        <v>39</v>
      </c>
      <c r="W62" s="120">
        <v>14</v>
      </c>
      <c r="X62" s="120">
        <v>10</v>
      </c>
      <c r="Y62" s="120">
        <v>7</v>
      </c>
      <c r="Z62" s="120">
        <v>17</v>
      </c>
      <c r="AA62" s="120">
        <v>9</v>
      </c>
      <c r="AB62" s="120">
        <v>11</v>
      </c>
      <c r="AC62" s="120"/>
      <c r="AD62" s="120"/>
      <c r="AE62" s="120"/>
      <c r="AF62" s="120"/>
      <c r="AG62" s="120"/>
      <c r="AH62" s="120"/>
      <c r="AI62" s="48">
        <f t="shared" si="15"/>
        <v>68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/>
      <c r="AQ62" s="120"/>
      <c r="AR62" s="120"/>
      <c r="AS62" s="120"/>
      <c r="AT62" s="120"/>
      <c r="AU62" s="120"/>
      <c r="AV62" s="48">
        <f t="shared" si="16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/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0</v>
      </c>
      <c r="BP62" s="120"/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16</v>
      </c>
      <c r="BX62" s="109">
        <f t="shared" si="3"/>
        <v>13</v>
      </c>
      <c r="BY62" s="109">
        <f t="shared" si="4"/>
        <v>11</v>
      </c>
      <c r="BZ62" s="109">
        <f t="shared" si="5"/>
        <v>20</v>
      </c>
      <c r="CA62" s="109">
        <f t="shared" si="6"/>
        <v>26</v>
      </c>
      <c r="CB62" s="109">
        <f t="shared" si="7"/>
        <v>21</v>
      </c>
      <c r="CC62" s="109">
        <f t="shared" si="8"/>
        <v>0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107</v>
      </c>
      <c r="CK62" s="55">
        <f t="shared" si="21"/>
        <v>0</v>
      </c>
    </row>
    <row r="63" spans="1:89" x14ac:dyDescent="0.3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>
        <v>0</v>
      </c>
      <c r="L63" s="120">
        <v>4</v>
      </c>
      <c r="M63" s="120">
        <v>2</v>
      </c>
      <c r="N63" s="120">
        <v>3</v>
      </c>
      <c r="O63" s="120">
        <v>1</v>
      </c>
      <c r="P63" s="120"/>
      <c r="Q63" s="120"/>
      <c r="R63" s="120"/>
      <c r="S63" s="120"/>
      <c r="T63" s="120"/>
      <c r="U63" s="120"/>
      <c r="V63" s="48">
        <f t="shared" si="14"/>
        <v>13</v>
      </c>
      <c r="W63" s="120">
        <v>2</v>
      </c>
      <c r="X63" s="120">
        <v>2</v>
      </c>
      <c r="Y63" s="120">
        <v>3</v>
      </c>
      <c r="Z63" s="120">
        <v>3</v>
      </c>
      <c r="AA63" s="120">
        <v>4</v>
      </c>
      <c r="AB63" s="120">
        <v>11</v>
      </c>
      <c r="AC63" s="120"/>
      <c r="AD63" s="120"/>
      <c r="AE63" s="120"/>
      <c r="AF63" s="120"/>
      <c r="AG63" s="120"/>
      <c r="AH63" s="120"/>
      <c r="AI63" s="48">
        <f t="shared" si="15"/>
        <v>25</v>
      </c>
      <c r="AJ63" s="120">
        <v>0</v>
      </c>
      <c r="AK63" s="120">
        <v>0</v>
      </c>
      <c r="AL63" s="120">
        <v>0</v>
      </c>
      <c r="AM63" s="120">
        <v>1</v>
      </c>
      <c r="AN63" s="120">
        <v>0</v>
      </c>
      <c r="AO63" s="120">
        <v>0</v>
      </c>
      <c r="AP63" s="120"/>
      <c r="AQ63" s="120"/>
      <c r="AR63" s="120"/>
      <c r="AS63" s="120"/>
      <c r="AT63" s="120"/>
      <c r="AU63" s="120"/>
      <c r="AV63" s="48">
        <f t="shared" si="16"/>
        <v>1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/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>
        <v>1</v>
      </c>
      <c r="BL63" s="120">
        <v>0</v>
      </c>
      <c r="BM63" s="120">
        <v>1</v>
      </c>
      <c r="BN63" s="120">
        <v>0</v>
      </c>
      <c r="BO63" s="120">
        <v>0</v>
      </c>
      <c r="BP63" s="120"/>
      <c r="BQ63" s="120"/>
      <c r="BR63" s="120"/>
      <c r="BS63" s="120"/>
      <c r="BT63" s="120"/>
      <c r="BU63" s="120"/>
      <c r="BV63" s="53">
        <f t="shared" si="18"/>
        <v>2</v>
      </c>
      <c r="BW63" s="109">
        <f t="shared" si="19"/>
        <v>5</v>
      </c>
      <c r="BX63" s="109">
        <f t="shared" si="3"/>
        <v>3</v>
      </c>
      <c r="BY63" s="109">
        <f t="shared" si="4"/>
        <v>7</v>
      </c>
      <c r="BZ63" s="109">
        <f t="shared" si="5"/>
        <v>7</v>
      </c>
      <c r="CA63" s="109">
        <f t="shared" si="6"/>
        <v>7</v>
      </c>
      <c r="CB63" s="109">
        <f t="shared" si="7"/>
        <v>12</v>
      </c>
      <c r="CC63" s="109">
        <f t="shared" si="8"/>
        <v>0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41</v>
      </c>
      <c r="CK63" s="55">
        <f t="shared" si="21"/>
        <v>0</v>
      </c>
    </row>
    <row r="64" spans="1:89" x14ac:dyDescent="0.3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>
        <v>2</v>
      </c>
      <c r="L64" s="120">
        <v>2</v>
      </c>
      <c r="M64" s="120">
        <v>0</v>
      </c>
      <c r="N64" s="120">
        <v>7</v>
      </c>
      <c r="O64" s="120">
        <v>2</v>
      </c>
      <c r="P64" s="120"/>
      <c r="Q64" s="120"/>
      <c r="R64" s="120"/>
      <c r="S64" s="120"/>
      <c r="T64" s="120"/>
      <c r="U64" s="120"/>
      <c r="V64" s="48">
        <f t="shared" si="14"/>
        <v>16</v>
      </c>
      <c r="W64" s="120">
        <v>5</v>
      </c>
      <c r="X64" s="120">
        <v>7</v>
      </c>
      <c r="Y64" s="120">
        <v>17</v>
      </c>
      <c r="Z64" s="120">
        <v>3</v>
      </c>
      <c r="AA64" s="120">
        <v>7</v>
      </c>
      <c r="AB64" s="120">
        <v>6</v>
      </c>
      <c r="AC64" s="120"/>
      <c r="AD64" s="120"/>
      <c r="AE64" s="120"/>
      <c r="AF64" s="120"/>
      <c r="AG64" s="120"/>
      <c r="AH64" s="120"/>
      <c r="AI64" s="48">
        <f t="shared" si="15"/>
        <v>45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/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/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/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8</v>
      </c>
      <c r="BX64" s="109">
        <f t="shared" si="3"/>
        <v>9</v>
      </c>
      <c r="BY64" s="109">
        <f t="shared" si="4"/>
        <v>19</v>
      </c>
      <c r="BZ64" s="109">
        <f t="shared" si="5"/>
        <v>3</v>
      </c>
      <c r="CA64" s="109">
        <f t="shared" si="6"/>
        <v>14</v>
      </c>
      <c r="CB64" s="109">
        <f t="shared" si="7"/>
        <v>8</v>
      </c>
      <c r="CC64" s="109">
        <f t="shared" si="8"/>
        <v>0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61</v>
      </c>
      <c r="CK64" s="55">
        <f t="shared" si="21"/>
        <v>0</v>
      </c>
    </row>
    <row r="65" spans="1:89" x14ac:dyDescent="0.3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>
        <v>0</v>
      </c>
      <c r="L65" s="120">
        <v>1</v>
      </c>
      <c r="M65" s="120">
        <v>1</v>
      </c>
      <c r="N65" s="120">
        <v>0</v>
      </c>
      <c r="O65" s="120">
        <v>4</v>
      </c>
      <c r="P65" s="120"/>
      <c r="Q65" s="120"/>
      <c r="R65" s="120"/>
      <c r="S65" s="120"/>
      <c r="T65" s="120"/>
      <c r="U65" s="120"/>
      <c r="V65" s="48">
        <f t="shared" si="14"/>
        <v>8</v>
      </c>
      <c r="W65" s="120">
        <v>9</v>
      </c>
      <c r="X65" s="120">
        <v>1</v>
      </c>
      <c r="Y65" s="120">
        <v>4</v>
      </c>
      <c r="Z65" s="120">
        <v>15</v>
      </c>
      <c r="AA65" s="120">
        <v>6</v>
      </c>
      <c r="AB65" s="120">
        <v>4</v>
      </c>
      <c r="AC65" s="120"/>
      <c r="AD65" s="120"/>
      <c r="AE65" s="120"/>
      <c r="AF65" s="120"/>
      <c r="AG65" s="120"/>
      <c r="AH65" s="120"/>
      <c r="AI65" s="48">
        <f t="shared" si="15"/>
        <v>39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/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/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/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11</v>
      </c>
      <c r="BX65" s="109">
        <f t="shared" si="3"/>
        <v>1</v>
      </c>
      <c r="BY65" s="109">
        <f t="shared" si="4"/>
        <v>5</v>
      </c>
      <c r="BZ65" s="109">
        <f t="shared" si="5"/>
        <v>16</v>
      </c>
      <c r="CA65" s="109">
        <f t="shared" si="6"/>
        <v>6</v>
      </c>
      <c r="CB65" s="109">
        <f t="shared" si="7"/>
        <v>8</v>
      </c>
      <c r="CC65" s="109">
        <f t="shared" si="8"/>
        <v>0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47</v>
      </c>
      <c r="CK65" s="55">
        <f t="shared" si="21"/>
        <v>0</v>
      </c>
    </row>
    <row r="66" spans="1:89" x14ac:dyDescent="0.3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>
        <v>2</v>
      </c>
      <c r="L66" s="120">
        <v>1</v>
      </c>
      <c r="M66" s="120">
        <v>2</v>
      </c>
      <c r="N66" s="120">
        <v>5</v>
      </c>
      <c r="O66" s="120">
        <v>0</v>
      </c>
      <c r="P66" s="120"/>
      <c r="Q66" s="120"/>
      <c r="R66" s="120"/>
      <c r="S66" s="120"/>
      <c r="T66" s="120"/>
      <c r="U66" s="120"/>
      <c r="V66" s="48">
        <f t="shared" si="14"/>
        <v>12</v>
      </c>
      <c r="W66" s="120">
        <v>0</v>
      </c>
      <c r="X66" s="120">
        <v>1</v>
      </c>
      <c r="Y66" s="120">
        <v>0</v>
      </c>
      <c r="Z66" s="120">
        <v>0</v>
      </c>
      <c r="AA66" s="120">
        <v>0</v>
      </c>
      <c r="AB66" s="120">
        <v>0</v>
      </c>
      <c r="AC66" s="120"/>
      <c r="AD66" s="120"/>
      <c r="AE66" s="120"/>
      <c r="AF66" s="120"/>
      <c r="AG66" s="120"/>
      <c r="AH66" s="120"/>
      <c r="AI66" s="48">
        <f t="shared" si="15"/>
        <v>1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/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/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/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3</v>
      </c>
      <c r="BY66" s="109">
        <f t="shared" si="4"/>
        <v>1</v>
      </c>
      <c r="BZ66" s="109">
        <f t="shared" si="5"/>
        <v>2</v>
      </c>
      <c r="CA66" s="109">
        <f t="shared" si="6"/>
        <v>5</v>
      </c>
      <c r="CB66" s="109">
        <f t="shared" si="7"/>
        <v>0</v>
      </c>
      <c r="CC66" s="109">
        <f t="shared" si="8"/>
        <v>0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13</v>
      </c>
      <c r="CK66" s="55">
        <f t="shared" si="21"/>
        <v>0</v>
      </c>
    </row>
    <row r="67" spans="1:89" x14ac:dyDescent="0.3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>
        <v>1</v>
      </c>
      <c r="L67" s="120">
        <v>8</v>
      </c>
      <c r="M67" s="120">
        <v>1</v>
      </c>
      <c r="N67" s="120">
        <v>0</v>
      </c>
      <c r="O67" s="120">
        <v>0</v>
      </c>
      <c r="P67" s="120"/>
      <c r="Q67" s="120"/>
      <c r="R67" s="120"/>
      <c r="S67" s="120"/>
      <c r="T67" s="120"/>
      <c r="U67" s="120"/>
      <c r="V67" s="48">
        <f t="shared" si="14"/>
        <v>16</v>
      </c>
      <c r="W67" s="120">
        <v>8</v>
      </c>
      <c r="X67" s="120">
        <v>7</v>
      </c>
      <c r="Y67" s="120">
        <v>17</v>
      </c>
      <c r="Z67" s="120">
        <v>9</v>
      </c>
      <c r="AA67" s="120">
        <v>0</v>
      </c>
      <c r="AB67" s="120">
        <v>0</v>
      </c>
      <c r="AC67" s="120"/>
      <c r="AD67" s="120"/>
      <c r="AE67" s="120"/>
      <c r="AF67" s="120"/>
      <c r="AG67" s="120"/>
      <c r="AH67" s="120"/>
      <c r="AI67" s="48">
        <f t="shared" si="15"/>
        <v>41</v>
      </c>
      <c r="AJ67" s="120">
        <v>0</v>
      </c>
      <c r="AK67" s="120">
        <v>0</v>
      </c>
      <c r="AL67" s="120">
        <v>1</v>
      </c>
      <c r="AM67" s="120">
        <v>0</v>
      </c>
      <c r="AN67" s="120">
        <v>0</v>
      </c>
      <c r="AO67" s="120">
        <v>0</v>
      </c>
      <c r="AP67" s="120"/>
      <c r="AQ67" s="120"/>
      <c r="AR67" s="120"/>
      <c r="AS67" s="120"/>
      <c r="AT67" s="120"/>
      <c r="AU67" s="120"/>
      <c r="AV67" s="48">
        <f t="shared" si="16"/>
        <v>1</v>
      </c>
      <c r="AW67" s="120">
        <v>0</v>
      </c>
      <c r="AX67" s="120">
        <v>0</v>
      </c>
      <c r="AY67" s="120">
        <v>1</v>
      </c>
      <c r="AZ67" s="120">
        <v>0</v>
      </c>
      <c r="BA67" s="120">
        <v>0</v>
      </c>
      <c r="BB67" s="120">
        <v>0</v>
      </c>
      <c r="BC67" s="120"/>
      <c r="BD67" s="120"/>
      <c r="BE67" s="120"/>
      <c r="BF67" s="120"/>
      <c r="BG67" s="120"/>
      <c r="BH67" s="122"/>
      <c r="BI67" s="53">
        <f t="shared" si="17"/>
        <v>1</v>
      </c>
      <c r="BJ67" s="120">
        <v>4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/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18</v>
      </c>
      <c r="BX67" s="109">
        <f t="shared" si="3"/>
        <v>8</v>
      </c>
      <c r="BY67" s="109">
        <f t="shared" si="4"/>
        <v>27</v>
      </c>
      <c r="BZ67" s="109">
        <f t="shared" si="5"/>
        <v>10</v>
      </c>
      <c r="CA67" s="109">
        <f t="shared" si="6"/>
        <v>0</v>
      </c>
      <c r="CB67" s="109">
        <f t="shared" si="7"/>
        <v>0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63</v>
      </c>
      <c r="CK67" s="55">
        <f t="shared" si="21"/>
        <v>0</v>
      </c>
    </row>
    <row r="68" spans="1:89" x14ac:dyDescent="0.3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>
        <v>0</v>
      </c>
      <c r="L68" s="120">
        <v>3</v>
      </c>
      <c r="M68" s="120">
        <v>0</v>
      </c>
      <c r="N68" s="120">
        <v>0</v>
      </c>
      <c r="O68" s="120">
        <v>0</v>
      </c>
      <c r="P68" s="120"/>
      <c r="Q68" s="120"/>
      <c r="R68" s="120"/>
      <c r="S68" s="120"/>
      <c r="T68" s="120"/>
      <c r="U68" s="120"/>
      <c r="V68" s="48">
        <f t="shared" si="14"/>
        <v>3</v>
      </c>
      <c r="W68" s="120">
        <v>0</v>
      </c>
      <c r="X68" s="120">
        <v>0</v>
      </c>
      <c r="Y68" s="120">
        <v>9</v>
      </c>
      <c r="Z68" s="120">
        <v>0</v>
      </c>
      <c r="AA68" s="120">
        <v>0</v>
      </c>
      <c r="AB68" s="120">
        <v>0</v>
      </c>
      <c r="AC68" s="120"/>
      <c r="AD68" s="120"/>
      <c r="AE68" s="120"/>
      <c r="AF68" s="120"/>
      <c r="AG68" s="120"/>
      <c r="AH68" s="120"/>
      <c r="AI68" s="48">
        <f t="shared" si="15"/>
        <v>9</v>
      </c>
      <c r="AJ68" s="120">
        <v>0</v>
      </c>
      <c r="AK68" s="120">
        <v>0</v>
      </c>
      <c r="AL68" s="120">
        <v>0</v>
      </c>
      <c r="AM68" s="120">
        <v>0</v>
      </c>
      <c r="AN68" s="120">
        <v>0</v>
      </c>
      <c r="AO68" s="120">
        <v>0</v>
      </c>
      <c r="AP68" s="120"/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/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/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12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12</v>
      </c>
      <c r="CK68" s="55">
        <f t="shared" si="21"/>
        <v>0</v>
      </c>
    </row>
    <row r="69" spans="1:89" x14ac:dyDescent="0.3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8</v>
      </c>
      <c r="K69" s="120">
        <v>1</v>
      </c>
      <c r="L69" s="120">
        <v>1</v>
      </c>
      <c r="M69" s="120">
        <v>9</v>
      </c>
      <c r="N69" s="120">
        <v>10</v>
      </c>
      <c r="O69" s="120">
        <v>2</v>
      </c>
      <c r="P69" s="120"/>
      <c r="Q69" s="120"/>
      <c r="R69" s="120"/>
      <c r="S69" s="120"/>
      <c r="T69" s="120"/>
      <c r="U69" s="120"/>
      <c r="V69" s="48">
        <f t="shared" si="14"/>
        <v>31</v>
      </c>
      <c r="W69" s="120">
        <v>7</v>
      </c>
      <c r="X69" s="120">
        <v>4</v>
      </c>
      <c r="Y69" s="120">
        <v>11</v>
      </c>
      <c r="Z69" s="120">
        <v>16</v>
      </c>
      <c r="AA69" s="120">
        <v>28</v>
      </c>
      <c r="AB69" s="120">
        <v>11</v>
      </c>
      <c r="AC69" s="120"/>
      <c r="AD69" s="120"/>
      <c r="AE69" s="120"/>
      <c r="AF69" s="120"/>
      <c r="AG69" s="120"/>
      <c r="AH69" s="120"/>
      <c r="AI69" s="48">
        <f t="shared" si="15"/>
        <v>77</v>
      </c>
      <c r="AJ69" s="120">
        <v>0</v>
      </c>
      <c r="AK69" s="120">
        <v>1</v>
      </c>
      <c r="AL69" s="120">
        <v>0</v>
      </c>
      <c r="AM69" s="120">
        <v>0</v>
      </c>
      <c r="AN69" s="120">
        <v>0</v>
      </c>
      <c r="AO69" s="120">
        <v>0</v>
      </c>
      <c r="AP69" s="120"/>
      <c r="AQ69" s="120"/>
      <c r="AR69" s="120"/>
      <c r="AS69" s="120"/>
      <c r="AT69" s="120"/>
      <c r="AU69" s="120"/>
      <c r="AV69" s="48">
        <f t="shared" si="16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/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/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15</v>
      </c>
      <c r="BX69" s="109">
        <f t="shared" si="3"/>
        <v>6</v>
      </c>
      <c r="BY69" s="109">
        <f t="shared" si="4"/>
        <v>12</v>
      </c>
      <c r="BZ69" s="109">
        <f t="shared" si="5"/>
        <v>25</v>
      </c>
      <c r="CA69" s="109">
        <f t="shared" si="6"/>
        <v>38</v>
      </c>
      <c r="CB69" s="109">
        <f t="shared" si="7"/>
        <v>13</v>
      </c>
      <c r="CC69" s="109">
        <f t="shared" si="8"/>
        <v>0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109</v>
      </c>
      <c r="CK69" s="55">
        <f t="shared" si="21"/>
        <v>0</v>
      </c>
    </row>
    <row r="70" spans="1:89" x14ac:dyDescent="0.3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>
        <v>0</v>
      </c>
      <c r="L70" s="120">
        <v>0</v>
      </c>
      <c r="M70" s="120">
        <v>4</v>
      </c>
      <c r="N70" s="120">
        <v>8</v>
      </c>
      <c r="O70" s="120">
        <v>0</v>
      </c>
      <c r="P70" s="120"/>
      <c r="Q70" s="120"/>
      <c r="R70" s="120"/>
      <c r="S70" s="120"/>
      <c r="T70" s="120"/>
      <c r="U70" s="120"/>
      <c r="V70" s="48">
        <f t="shared" si="14"/>
        <v>13</v>
      </c>
      <c r="W70" s="120">
        <v>2</v>
      </c>
      <c r="X70" s="120">
        <v>1</v>
      </c>
      <c r="Y70" s="120">
        <v>0</v>
      </c>
      <c r="Z70" s="120">
        <v>0</v>
      </c>
      <c r="AA70" s="120">
        <v>26</v>
      </c>
      <c r="AB70" s="120">
        <v>0</v>
      </c>
      <c r="AC70" s="120"/>
      <c r="AD70" s="120"/>
      <c r="AE70" s="120"/>
      <c r="AF70" s="120"/>
      <c r="AG70" s="120"/>
      <c r="AH70" s="120"/>
      <c r="AI70" s="48">
        <f t="shared" si="15"/>
        <v>29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/>
      <c r="AQ70" s="120"/>
      <c r="AR70" s="120"/>
      <c r="AS70" s="120"/>
      <c r="AT70" s="120"/>
      <c r="AU70" s="120"/>
      <c r="AV70" s="48">
        <f t="shared" si="16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/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>
        <v>0</v>
      </c>
      <c r="BL70" s="120">
        <v>0</v>
      </c>
      <c r="BM70" s="120">
        <v>0</v>
      </c>
      <c r="BN70" s="120">
        <v>0</v>
      </c>
      <c r="BO70" s="120">
        <v>0</v>
      </c>
      <c r="BP70" s="120"/>
      <c r="BQ70" s="120"/>
      <c r="BR70" s="120"/>
      <c r="BS70" s="120"/>
      <c r="BT70" s="120"/>
      <c r="BU70" s="120"/>
      <c r="BV70" s="53">
        <f t="shared" si="18"/>
        <v>0</v>
      </c>
      <c r="BW70" s="109">
        <f t="shared" si="19"/>
        <v>4</v>
      </c>
      <c r="BX70" s="109">
        <f t="shared" si="3"/>
        <v>1</v>
      </c>
      <c r="BY70" s="109">
        <f t="shared" si="4"/>
        <v>0</v>
      </c>
      <c r="BZ70" s="109">
        <f t="shared" si="5"/>
        <v>4</v>
      </c>
      <c r="CA70" s="109">
        <f t="shared" si="6"/>
        <v>34</v>
      </c>
      <c r="CB70" s="109">
        <f t="shared" si="7"/>
        <v>0</v>
      </c>
      <c r="CC70" s="109">
        <f t="shared" si="8"/>
        <v>0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43</v>
      </c>
      <c r="CK70" s="55">
        <f t="shared" si="21"/>
        <v>0</v>
      </c>
    </row>
    <row r="71" spans="1:89" x14ac:dyDescent="0.3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24</v>
      </c>
      <c r="K71" s="120">
        <v>17</v>
      </c>
      <c r="L71" s="120">
        <v>17</v>
      </c>
      <c r="M71" s="120">
        <v>28</v>
      </c>
      <c r="N71" s="120">
        <v>20</v>
      </c>
      <c r="O71" s="120">
        <v>5</v>
      </c>
      <c r="P71" s="120"/>
      <c r="Q71" s="120"/>
      <c r="R71" s="120"/>
      <c r="S71" s="120"/>
      <c r="T71" s="120"/>
      <c r="U71" s="120"/>
      <c r="V71" s="48">
        <f t="shared" si="14"/>
        <v>111</v>
      </c>
      <c r="W71" s="120">
        <v>12</v>
      </c>
      <c r="X71" s="120">
        <v>3</v>
      </c>
      <c r="Y71" s="120">
        <v>8</v>
      </c>
      <c r="Z71" s="120">
        <v>5</v>
      </c>
      <c r="AA71" s="120">
        <v>23</v>
      </c>
      <c r="AB71" s="120">
        <v>4</v>
      </c>
      <c r="AC71" s="120"/>
      <c r="AD71" s="120"/>
      <c r="AE71" s="120"/>
      <c r="AF71" s="120"/>
      <c r="AG71" s="120"/>
      <c r="AH71" s="120"/>
      <c r="AI71" s="48">
        <f t="shared" si="15"/>
        <v>55</v>
      </c>
      <c r="AJ71" s="120">
        <v>0</v>
      </c>
      <c r="AK71" s="120">
        <v>0</v>
      </c>
      <c r="AL71" s="120">
        <v>0</v>
      </c>
      <c r="AM71" s="120">
        <v>0</v>
      </c>
      <c r="AN71" s="120">
        <v>1</v>
      </c>
      <c r="AO71" s="120">
        <v>0</v>
      </c>
      <c r="AP71" s="120"/>
      <c r="AQ71" s="120"/>
      <c r="AR71" s="120"/>
      <c r="AS71" s="120"/>
      <c r="AT71" s="120"/>
      <c r="AU71" s="120"/>
      <c r="AV71" s="48">
        <f t="shared" si="16"/>
        <v>1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/>
      <c r="BD71" s="120"/>
      <c r="BE71" s="120"/>
      <c r="BF71" s="120"/>
      <c r="BG71" s="120"/>
      <c r="BH71" s="122"/>
      <c r="BI71" s="53">
        <f t="shared" si="17"/>
        <v>0</v>
      </c>
      <c r="BJ71" s="120">
        <v>1</v>
      </c>
      <c r="BK71" s="120">
        <v>3</v>
      </c>
      <c r="BL71" s="120">
        <v>0</v>
      </c>
      <c r="BM71" s="120">
        <v>2</v>
      </c>
      <c r="BN71" s="120">
        <v>0</v>
      </c>
      <c r="BO71" s="120">
        <v>0</v>
      </c>
      <c r="BP71" s="120"/>
      <c r="BQ71" s="120"/>
      <c r="BR71" s="120"/>
      <c r="BS71" s="120"/>
      <c r="BT71" s="120"/>
      <c r="BU71" s="120"/>
      <c r="BV71" s="53">
        <f t="shared" si="18"/>
        <v>6</v>
      </c>
      <c r="BW71" s="109">
        <f t="shared" si="19"/>
        <v>37</v>
      </c>
      <c r="BX71" s="109">
        <f t="shared" ref="BX71:BX134" si="22">+K71+X71+AK71+AX71+BK71</f>
        <v>23</v>
      </c>
      <c r="BY71" s="109">
        <f t="shared" ref="BY71:BY134" si="23">+L71+Y71+AL71+AY71+BL71</f>
        <v>25</v>
      </c>
      <c r="BZ71" s="109">
        <f t="shared" ref="BZ71:BZ134" si="24">+M71+Z71+AM71+AZ71+BM71</f>
        <v>35</v>
      </c>
      <c r="CA71" s="109">
        <f t="shared" ref="CA71:CA134" si="25">+N71+AA71+AN71+BA71+BN71</f>
        <v>44</v>
      </c>
      <c r="CB71" s="109">
        <f t="shared" ref="CB71:CB134" si="26">+O71+AB71+AO71+BB71+BO71</f>
        <v>9</v>
      </c>
      <c r="CC71" s="109">
        <f t="shared" ref="CC71:CC134" si="27">+P71+AC71+AP71+BC71+BP71</f>
        <v>0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173</v>
      </c>
      <c r="CK71" s="55">
        <f t="shared" si="21"/>
        <v>0</v>
      </c>
    </row>
    <row r="72" spans="1:89" x14ac:dyDescent="0.3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7</v>
      </c>
      <c r="K72" s="120">
        <v>3</v>
      </c>
      <c r="L72" s="120">
        <v>13</v>
      </c>
      <c r="M72" s="120">
        <v>9</v>
      </c>
      <c r="N72" s="120">
        <v>0</v>
      </c>
      <c r="O72" s="120">
        <v>0</v>
      </c>
      <c r="P72" s="120"/>
      <c r="Q72" s="120"/>
      <c r="R72" s="120"/>
      <c r="S72" s="120"/>
      <c r="T72" s="120"/>
      <c r="U72" s="120"/>
      <c r="V72" s="48">
        <f t="shared" ref="V72:V135" si="33">SUM(J72:U72)</f>
        <v>32</v>
      </c>
      <c r="W72" s="120">
        <v>8</v>
      </c>
      <c r="X72" s="120">
        <v>7</v>
      </c>
      <c r="Y72" s="120">
        <v>4</v>
      </c>
      <c r="Z72" s="120">
        <v>0</v>
      </c>
      <c r="AA72" s="120">
        <v>0</v>
      </c>
      <c r="AB72" s="120">
        <v>0</v>
      </c>
      <c r="AC72" s="120"/>
      <c r="AD72" s="120"/>
      <c r="AE72" s="120"/>
      <c r="AF72" s="120"/>
      <c r="AG72" s="120"/>
      <c r="AH72" s="120"/>
      <c r="AI72" s="48">
        <f t="shared" ref="AI72:AI135" si="34">SUM(W72:AH72)</f>
        <v>19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/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/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>
        <v>0</v>
      </c>
      <c r="BL72" s="120">
        <v>0</v>
      </c>
      <c r="BM72" s="120">
        <v>0</v>
      </c>
      <c r="BN72" s="120">
        <v>0</v>
      </c>
      <c r="BO72" s="120">
        <v>0</v>
      </c>
      <c r="BP72" s="120"/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15</v>
      </c>
      <c r="BX72" s="109">
        <f t="shared" si="22"/>
        <v>10</v>
      </c>
      <c r="BY72" s="109">
        <f t="shared" si="23"/>
        <v>17</v>
      </c>
      <c r="BZ72" s="109">
        <f t="shared" si="24"/>
        <v>9</v>
      </c>
      <c r="CA72" s="109">
        <f t="shared" si="25"/>
        <v>0</v>
      </c>
      <c r="CB72" s="109">
        <f t="shared" si="26"/>
        <v>0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51</v>
      </c>
      <c r="CK72" s="55">
        <f t="shared" ref="CK72:CK135" si="40">IFERROR(CJ72/CI72,0)</f>
        <v>0</v>
      </c>
    </row>
    <row r="73" spans="1:89" x14ac:dyDescent="0.3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>
        <v>3</v>
      </c>
      <c r="L73" s="120">
        <v>3</v>
      </c>
      <c r="M73" s="120">
        <v>7</v>
      </c>
      <c r="N73" s="120">
        <v>2</v>
      </c>
      <c r="O73" s="120">
        <v>1</v>
      </c>
      <c r="P73" s="120"/>
      <c r="Q73" s="120"/>
      <c r="R73" s="120"/>
      <c r="S73" s="120"/>
      <c r="T73" s="120"/>
      <c r="U73" s="120"/>
      <c r="V73" s="48">
        <f t="shared" si="33"/>
        <v>17</v>
      </c>
      <c r="W73" s="120">
        <v>8</v>
      </c>
      <c r="X73" s="120">
        <v>2</v>
      </c>
      <c r="Y73" s="120">
        <v>1</v>
      </c>
      <c r="Z73" s="120">
        <v>6</v>
      </c>
      <c r="AA73" s="120">
        <v>3</v>
      </c>
      <c r="AB73" s="120">
        <v>2</v>
      </c>
      <c r="AC73" s="120"/>
      <c r="AD73" s="120"/>
      <c r="AE73" s="120"/>
      <c r="AF73" s="120"/>
      <c r="AG73" s="120"/>
      <c r="AH73" s="120"/>
      <c r="AI73" s="48">
        <f t="shared" si="34"/>
        <v>22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0">
        <v>0</v>
      </c>
      <c r="AP73" s="120"/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/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/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9</v>
      </c>
      <c r="BX73" s="109">
        <f t="shared" si="22"/>
        <v>5</v>
      </c>
      <c r="BY73" s="109">
        <f t="shared" si="23"/>
        <v>4</v>
      </c>
      <c r="BZ73" s="109">
        <f t="shared" si="24"/>
        <v>13</v>
      </c>
      <c r="CA73" s="109">
        <f t="shared" si="25"/>
        <v>5</v>
      </c>
      <c r="CB73" s="109">
        <f t="shared" si="26"/>
        <v>3</v>
      </c>
      <c r="CC73" s="109">
        <f t="shared" si="27"/>
        <v>0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39</v>
      </c>
      <c r="CK73" s="55">
        <f t="shared" si="40"/>
        <v>0</v>
      </c>
    </row>
    <row r="74" spans="1:89" x14ac:dyDescent="0.3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>
        <v>1</v>
      </c>
      <c r="L74" s="120">
        <v>2</v>
      </c>
      <c r="M74" s="120">
        <v>1</v>
      </c>
      <c r="N74" s="120">
        <v>0</v>
      </c>
      <c r="O74" s="120">
        <v>0</v>
      </c>
      <c r="P74" s="120"/>
      <c r="Q74" s="120"/>
      <c r="R74" s="120"/>
      <c r="S74" s="120"/>
      <c r="T74" s="120"/>
      <c r="U74" s="120"/>
      <c r="V74" s="48">
        <f t="shared" si="33"/>
        <v>6</v>
      </c>
      <c r="W74" s="120">
        <v>4</v>
      </c>
      <c r="X74" s="120">
        <v>0</v>
      </c>
      <c r="Y74" s="120">
        <v>3</v>
      </c>
      <c r="Z74" s="120">
        <v>6</v>
      </c>
      <c r="AA74" s="120">
        <v>7</v>
      </c>
      <c r="AB74" s="120">
        <v>3</v>
      </c>
      <c r="AC74" s="120"/>
      <c r="AD74" s="120"/>
      <c r="AE74" s="120"/>
      <c r="AF74" s="120"/>
      <c r="AG74" s="120"/>
      <c r="AH74" s="120"/>
      <c r="AI74" s="48">
        <f t="shared" si="34"/>
        <v>23</v>
      </c>
      <c r="AJ74" s="120">
        <v>0</v>
      </c>
      <c r="AK74" s="120">
        <v>0</v>
      </c>
      <c r="AL74" s="120">
        <v>2</v>
      </c>
      <c r="AM74" s="120">
        <v>0</v>
      </c>
      <c r="AN74" s="120">
        <v>0</v>
      </c>
      <c r="AO74" s="120">
        <v>0</v>
      </c>
      <c r="AP74" s="120"/>
      <c r="AQ74" s="120"/>
      <c r="AR74" s="120"/>
      <c r="AS74" s="120"/>
      <c r="AT74" s="120"/>
      <c r="AU74" s="120"/>
      <c r="AV74" s="48">
        <f t="shared" si="35"/>
        <v>2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/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>
        <v>0</v>
      </c>
      <c r="BL74" s="120">
        <v>0</v>
      </c>
      <c r="BM74" s="120">
        <v>1</v>
      </c>
      <c r="BN74" s="120">
        <v>0</v>
      </c>
      <c r="BO74" s="120">
        <v>0</v>
      </c>
      <c r="BP74" s="120"/>
      <c r="BQ74" s="120"/>
      <c r="BR74" s="120"/>
      <c r="BS74" s="120"/>
      <c r="BT74" s="120"/>
      <c r="BU74" s="120"/>
      <c r="BV74" s="53">
        <f t="shared" si="37"/>
        <v>1</v>
      </c>
      <c r="BW74" s="109">
        <f t="shared" si="38"/>
        <v>6</v>
      </c>
      <c r="BX74" s="109">
        <f t="shared" si="22"/>
        <v>1</v>
      </c>
      <c r="BY74" s="109">
        <f t="shared" si="23"/>
        <v>7</v>
      </c>
      <c r="BZ74" s="109">
        <f t="shared" si="24"/>
        <v>8</v>
      </c>
      <c r="CA74" s="109">
        <f t="shared" si="25"/>
        <v>7</v>
      </c>
      <c r="CB74" s="109">
        <f t="shared" si="26"/>
        <v>3</v>
      </c>
      <c r="CC74" s="109">
        <f t="shared" si="27"/>
        <v>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32</v>
      </c>
      <c r="CK74" s="55">
        <f t="shared" si="40"/>
        <v>0</v>
      </c>
    </row>
    <row r="75" spans="1:89" x14ac:dyDescent="0.3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14</v>
      </c>
      <c r="K75" s="120">
        <v>9</v>
      </c>
      <c r="L75" s="120">
        <v>2</v>
      </c>
      <c r="M75" s="120">
        <v>11</v>
      </c>
      <c r="N75" s="120">
        <v>8</v>
      </c>
      <c r="O75" s="120">
        <v>9</v>
      </c>
      <c r="P75" s="120"/>
      <c r="Q75" s="120"/>
      <c r="R75" s="120"/>
      <c r="S75" s="120"/>
      <c r="T75" s="120"/>
      <c r="U75" s="120"/>
      <c r="V75" s="48">
        <f t="shared" si="33"/>
        <v>53</v>
      </c>
      <c r="W75" s="120">
        <v>4</v>
      </c>
      <c r="X75" s="120">
        <v>0</v>
      </c>
      <c r="Y75" s="120">
        <v>3</v>
      </c>
      <c r="Z75" s="120">
        <v>0</v>
      </c>
      <c r="AA75" s="120">
        <v>0</v>
      </c>
      <c r="AB75" s="120">
        <v>1</v>
      </c>
      <c r="AC75" s="120"/>
      <c r="AD75" s="120"/>
      <c r="AE75" s="120"/>
      <c r="AF75" s="120"/>
      <c r="AG75" s="120"/>
      <c r="AH75" s="120"/>
      <c r="AI75" s="48">
        <f t="shared" si="34"/>
        <v>8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/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/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>
        <v>0</v>
      </c>
      <c r="BL75" s="120">
        <v>0</v>
      </c>
      <c r="BM75" s="120">
        <v>0</v>
      </c>
      <c r="BN75" s="120">
        <v>0</v>
      </c>
      <c r="BO75" s="120">
        <v>0</v>
      </c>
      <c r="BP75" s="120"/>
      <c r="BQ75" s="120"/>
      <c r="BR75" s="120"/>
      <c r="BS75" s="120"/>
      <c r="BT75" s="120"/>
      <c r="BU75" s="120"/>
      <c r="BV75" s="53">
        <f t="shared" si="37"/>
        <v>0</v>
      </c>
      <c r="BW75" s="109">
        <f t="shared" si="38"/>
        <v>18</v>
      </c>
      <c r="BX75" s="109">
        <f t="shared" si="22"/>
        <v>9</v>
      </c>
      <c r="BY75" s="109">
        <f t="shared" si="23"/>
        <v>5</v>
      </c>
      <c r="BZ75" s="109">
        <f t="shared" si="24"/>
        <v>11</v>
      </c>
      <c r="CA75" s="109">
        <f t="shared" si="25"/>
        <v>8</v>
      </c>
      <c r="CB75" s="109">
        <f t="shared" si="26"/>
        <v>10</v>
      </c>
      <c r="CC75" s="109">
        <f t="shared" si="27"/>
        <v>0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61</v>
      </c>
      <c r="CK75" s="55">
        <f t="shared" si="40"/>
        <v>0</v>
      </c>
    </row>
    <row r="76" spans="1:89" x14ac:dyDescent="0.3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3</v>
      </c>
      <c r="K76" s="120">
        <v>0</v>
      </c>
      <c r="L76" s="120">
        <v>5</v>
      </c>
      <c r="M76" s="120">
        <v>3</v>
      </c>
      <c r="N76" s="120">
        <v>2</v>
      </c>
      <c r="O76" s="120">
        <v>7</v>
      </c>
      <c r="P76" s="120"/>
      <c r="Q76" s="120"/>
      <c r="R76" s="120"/>
      <c r="S76" s="120"/>
      <c r="T76" s="120"/>
      <c r="U76" s="120"/>
      <c r="V76" s="48">
        <f t="shared" si="33"/>
        <v>20</v>
      </c>
      <c r="W76" s="120">
        <v>8</v>
      </c>
      <c r="X76" s="120">
        <v>1</v>
      </c>
      <c r="Y76" s="120">
        <v>0</v>
      </c>
      <c r="Z76" s="120">
        <v>2</v>
      </c>
      <c r="AA76" s="120">
        <v>0</v>
      </c>
      <c r="AB76" s="120">
        <v>7</v>
      </c>
      <c r="AC76" s="120"/>
      <c r="AD76" s="120"/>
      <c r="AE76" s="120"/>
      <c r="AF76" s="120"/>
      <c r="AG76" s="120"/>
      <c r="AH76" s="120"/>
      <c r="AI76" s="48">
        <f t="shared" si="34"/>
        <v>18</v>
      </c>
      <c r="AJ76" s="120">
        <v>1</v>
      </c>
      <c r="AK76" s="120">
        <v>0</v>
      </c>
      <c r="AL76" s="120">
        <v>0</v>
      </c>
      <c r="AM76" s="120">
        <v>0</v>
      </c>
      <c r="AN76" s="120">
        <v>0</v>
      </c>
      <c r="AO76" s="120">
        <v>0</v>
      </c>
      <c r="AP76" s="120"/>
      <c r="AQ76" s="120"/>
      <c r="AR76" s="120"/>
      <c r="AS76" s="120"/>
      <c r="AT76" s="120"/>
      <c r="AU76" s="120"/>
      <c r="AV76" s="48">
        <f t="shared" si="35"/>
        <v>1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/>
      <c r="BD76" s="120"/>
      <c r="BE76" s="120"/>
      <c r="BF76" s="120"/>
      <c r="BG76" s="120"/>
      <c r="BH76" s="122"/>
      <c r="BI76" s="53">
        <f t="shared" si="36"/>
        <v>0</v>
      </c>
      <c r="BJ76" s="120">
        <v>0</v>
      </c>
      <c r="BK76" s="120">
        <v>0</v>
      </c>
      <c r="BL76" s="120">
        <v>0</v>
      </c>
      <c r="BM76" s="120">
        <v>0</v>
      </c>
      <c r="BN76" s="120">
        <v>0</v>
      </c>
      <c r="BO76" s="120">
        <v>0</v>
      </c>
      <c r="BP76" s="120"/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12</v>
      </c>
      <c r="BX76" s="109">
        <f t="shared" si="22"/>
        <v>1</v>
      </c>
      <c r="BY76" s="109">
        <f t="shared" si="23"/>
        <v>5</v>
      </c>
      <c r="BZ76" s="109">
        <f t="shared" si="24"/>
        <v>5</v>
      </c>
      <c r="CA76" s="109">
        <f t="shared" si="25"/>
        <v>2</v>
      </c>
      <c r="CB76" s="109">
        <f t="shared" si="26"/>
        <v>14</v>
      </c>
      <c r="CC76" s="109">
        <f t="shared" si="27"/>
        <v>0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39</v>
      </c>
      <c r="CK76" s="55">
        <f t="shared" si="40"/>
        <v>0</v>
      </c>
    </row>
    <row r="77" spans="1:89" x14ac:dyDescent="0.3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15</v>
      </c>
      <c r="K77" s="120">
        <v>6</v>
      </c>
      <c r="L77" s="120">
        <v>8</v>
      </c>
      <c r="M77" s="120">
        <v>12</v>
      </c>
      <c r="N77" s="120">
        <v>2</v>
      </c>
      <c r="O77" s="120">
        <v>3</v>
      </c>
      <c r="P77" s="120"/>
      <c r="Q77" s="120"/>
      <c r="R77" s="120"/>
      <c r="S77" s="120"/>
      <c r="T77" s="120"/>
      <c r="U77" s="120"/>
      <c r="V77" s="48">
        <f t="shared" si="33"/>
        <v>46</v>
      </c>
      <c r="W77" s="120">
        <v>19</v>
      </c>
      <c r="X77" s="120">
        <v>16</v>
      </c>
      <c r="Y77" s="120">
        <v>10</v>
      </c>
      <c r="Z77" s="120">
        <v>7</v>
      </c>
      <c r="AA77" s="120">
        <v>7</v>
      </c>
      <c r="AB77" s="120">
        <v>1</v>
      </c>
      <c r="AC77" s="120"/>
      <c r="AD77" s="120"/>
      <c r="AE77" s="120"/>
      <c r="AF77" s="120"/>
      <c r="AG77" s="120"/>
      <c r="AH77" s="120"/>
      <c r="AI77" s="48">
        <f t="shared" si="34"/>
        <v>60</v>
      </c>
      <c r="AJ77" s="120">
        <v>0</v>
      </c>
      <c r="AK77" s="120">
        <v>0</v>
      </c>
      <c r="AL77" s="120">
        <v>0</v>
      </c>
      <c r="AM77" s="120">
        <v>1</v>
      </c>
      <c r="AN77" s="120">
        <v>0</v>
      </c>
      <c r="AO77" s="120">
        <v>0</v>
      </c>
      <c r="AP77" s="120"/>
      <c r="AQ77" s="120"/>
      <c r="AR77" s="120"/>
      <c r="AS77" s="120"/>
      <c r="AT77" s="120"/>
      <c r="AU77" s="120"/>
      <c r="AV77" s="48">
        <f t="shared" si="35"/>
        <v>1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/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>
        <v>0</v>
      </c>
      <c r="BL77" s="120">
        <v>1</v>
      </c>
      <c r="BM77" s="120">
        <v>0</v>
      </c>
      <c r="BN77" s="120">
        <v>0</v>
      </c>
      <c r="BO77" s="120">
        <v>0</v>
      </c>
      <c r="BP77" s="120"/>
      <c r="BQ77" s="120"/>
      <c r="BR77" s="120"/>
      <c r="BS77" s="120"/>
      <c r="BT77" s="120"/>
      <c r="BU77" s="120"/>
      <c r="BV77" s="53">
        <f t="shared" si="37"/>
        <v>1</v>
      </c>
      <c r="BW77" s="109">
        <f t="shared" si="38"/>
        <v>34</v>
      </c>
      <c r="BX77" s="109">
        <f t="shared" si="22"/>
        <v>22</v>
      </c>
      <c r="BY77" s="109">
        <f t="shared" si="23"/>
        <v>19</v>
      </c>
      <c r="BZ77" s="109">
        <f t="shared" si="24"/>
        <v>20</v>
      </c>
      <c r="CA77" s="109">
        <f t="shared" si="25"/>
        <v>9</v>
      </c>
      <c r="CB77" s="109">
        <f t="shared" si="26"/>
        <v>4</v>
      </c>
      <c r="CC77" s="109">
        <f t="shared" si="27"/>
        <v>0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108</v>
      </c>
      <c r="CK77" s="55">
        <f t="shared" si="40"/>
        <v>0</v>
      </c>
    </row>
    <row r="78" spans="1:89" x14ac:dyDescent="0.3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5</v>
      </c>
      <c r="K78" s="120">
        <v>5</v>
      </c>
      <c r="L78" s="120">
        <v>19</v>
      </c>
      <c r="M78" s="120">
        <v>12</v>
      </c>
      <c r="N78" s="120">
        <v>11</v>
      </c>
      <c r="O78" s="120">
        <v>19</v>
      </c>
      <c r="P78" s="120"/>
      <c r="Q78" s="120"/>
      <c r="R78" s="120"/>
      <c r="S78" s="120"/>
      <c r="T78" s="120"/>
      <c r="U78" s="120"/>
      <c r="V78" s="48">
        <f t="shared" si="33"/>
        <v>71</v>
      </c>
      <c r="W78" s="120">
        <v>20</v>
      </c>
      <c r="X78" s="120">
        <v>20</v>
      </c>
      <c r="Y78" s="120">
        <v>16</v>
      </c>
      <c r="Z78" s="120">
        <v>18</v>
      </c>
      <c r="AA78" s="120">
        <v>2</v>
      </c>
      <c r="AB78" s="120">
        <v>0</v>
      </c>
      <c r="AC78" s="120"/>
      <c r="AD78" s="120"/>
      <c r="AE78" s="120"/>
      <c r="AF78" s="120"/>
      <c r="AG78" s="120"/>
      <c r="AH78" s="120"/>
      <c r="AI78" s="48">
        <f t="shared" si="34"/>
        <v>76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/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/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/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25</v>
      </c>
      <c r="BX78" s="109">
        <f t="shared" si="22"/>
        <v>25</v>
      </c>
      <c r="BY78" s="109">
        <f t="shared" si="23"/>
        <v>35</v>
      </c>
      <c r="BZ78" s="109">
        <f t="shared" si="24"/>
        <v>30</v>
      </c>
      <c r="CA78" s="109">
        <f t="shared" si="25"/>
        <v>13</v>
      </c>
      <c r="CB78" s="109">
        <f t="shared" si="26"/>
        <v>19</v>
      </c>
      <c r="CC78" s="109">
        <f t="shared" si="27"/>
        <v>0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147</v>
      </c>
      <c r="CK78" s="55">
        <f t="shared" si="40"/>
        <v>0</v>
      </c>
    </row>
    <row r="79" spans="1:89" x14ac:dyDescent="0.3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>
        <v>0</v>
      </c>
      <c r="L79" s="120">
        <v>2</v>
      </c>
      <c r="M79" s="120">
        <v>0</v>
      </c>
      <c r="N79" s="120">
        <v>2</v>
      </c>
      <c r="O79" s="120">
        <v>0</v>
      </c>
      <c r="P79" s="120"/>
      <c r="Q79" s="120"/>
      <c r="R79" s="120"/>
      <c r="S79" s="120"/>
      <c r="T79" s="120"/>
      <c r="U79" s="120"/>
      <c r="V79" s="48">
        <f t="shared" si="33"/>
        <v>4</v>
      </c>
      <c r="W79" s="120">
        <v>0</v>
      </c>
      <c r="X79" s="120">
        <v>1</v>
      </c>
      <c r="Y79" s="120">
        <v>7</v>
      </c>
      <c r="Z79" s="120">
        <v>0</v>
      </c>
      <c r="AA79" s="120">
        <v>0</v>
      </c>
      <c r="AB79" s="120">
        <v>2</v>
      </c>
      <c r="AC79" s="120"/>
      <c r="AD79" s="120"/>
      <c r="AE79" s="120"/>
      <c r="AF79" s="120"/>
      <c r="AG79" s="120"/>
      <c r="AH79" s="120"/>
      <c r="AI79" s="48">
        <f t="shared" si="34"/>
        <v>10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/>
      <c r="AQ79" s="120"/>
      <c r="AR79" s="120"/>
      <c r="AS79" s="120"/>
      <c r="AT79" s="120"/>
      <c r="AU79" s="120"/>
      <c r="AV79" s="48">
        <f t="shared" si="35"/>
        <v>0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/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>
        <v>0</v>
      </c>
      <c r="BL79" s="120">
        <v>0</v>
      </c>
      <c r="BM79" s="120">
        <v>3</v>
      </c>
      <c r="BN79" s="120">
        <v>0</v>
      </c>
      <c r="BO79" s="120">
        <v>0</v>
      </c>
      <c r="BP79" s="120"/>
      <c r="BQ79" s="120"/>
      <c r="BR79" s="120"/>
      <c r="BS79" s="120"/>
      <c r="BT79" s="120"/>
      <c r="BU79" s="120"/>
      <c r="BV79" s="53">
        <f t="shared" si="37"/>
        <v>3</v>
      </c>
      <c r="BW79" s="109">
        <f t="shared" si="38"/>
        <v>0</v>
      </c>
      <c r="BX79" s="109">
        <f t="shared" si="22"/>
        <v>1</v>
      </c>
      <c r="BY79" s="109">
        <f t="shared" si="23"/>
        <v>9</v>
      </c>
      <c r="BZ79" s="109">
        <f t="shared" si="24"/>
        <v>3</v>
      </c>
      <c r="CA79" s="109">
        <f t="shared" si="25"/>
        <v>2</v>
      </c>
      <c r="CB79" s="109">
        <f t="shared" si="26"/>
        <v>2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17</v>
      </c>
      <c r="CK79" s="55">
        <f t="shared" si="40"/>
        <v>0</v>
      </c>
    </row>
    <row r="80" spans="1:89" x14ac:dyDescent="0.3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1</v>
      </c>
      <c r="K80" s="120">
        <v>7</v>
      </c>
      <c r="L80" s="120">
        <v>10</v>
      </c>
      <c r="M80" s="120">
        <v>2</v>
      </c>
      <c r="N80" s="120">
        <v>3</v>
      </c>
      <c r="O80" s="120">
        <v>8</v>
      </c>
      <c r="P80" s="120"/>
      <c r="Q80" s="120"/>
      <c r="R80" s="120"/>
      <c r="S80" s="120"/>
      <c r="T80" s="120"/>
      <c r="U80" s="120"/>
      <c r="V80" s="48">
        <f t="shared" si="33"/>
        <v>31</v>
      </c>
      <c r="W80" s="120">
        <v>1</v>
      </c>
      <c r="X80" s="120">
        <v>0</v>
      </c>
      <c r="Y80" s="120">
        <v>2</v>
      </c>
      <c r="Z80" s="120">
        <v>0</v>
      </c>
      <c r="AA80" s="120">
        <v>7</v>
      </c>
      <c r="AB80" s="120">
        <v>4</v>
      </c>
      <c r="AC80" s="120"/>
      <c r="AD80" s="120"/>
      <c r="AE80" s="120"/>
      <c r="AF80" s="120"/>
      <c r="AG80" s="120"/>
      <c r="AH80" s="120"/>
      <c r="AI80" s="48">
        <f t="shared" si="34"/>
        <v>14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/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/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/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2</v>
      </c>
      <c r="BX80" s="109">
        <f t="shared" si="22"/>
        <v>7</v>
      </c>
      <c r="BY80" s="109">
        <f t="shared" si="23"/>
        <v>12</v>
      </c>
      <c r="BZ80" s="109">
        <f t="shared" si="24"/>
        <v>2</v>
      </c>
      <c r="CA80" s="109">
        <f t="shared" si="25"/>
        <v>10</v>
      </c>
      <c r="CB80" s="109">
        <f t="shared" si="26"/>
        <v>12</v>
      </c>
      <c r="CC80" s="109">
        <f t="shared" si="27"/>
        <v>0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45</v>
      </c>
      <c r="CK80" s="55">
        <f t="shared" si="40"/>
        <v>0</v>
      </c>
    </row>
    <row r="81" spans="1:89" x14ac:dyDescent="0.3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22</v>
      </c>
      <c r="K81" s="120">
        <v>5</v>
      </c>
      <c r="L81" s="120">
        <v>17</v>
      </c>
      <c r="M81" s="120">
        <v>65</v>
      </c>
      <c r="N81" s="120">
        <v>5</v>
      </c>
      <c r="O81" s="120">
        <v>35</v>
      </c>
      <c r="P81" s="120"/>
      <c r="Q81" s="120"/>
      <c r="R81" s="120"/>
      <c r="S81" s="120"/>
      <c r="T81" s="120"/>
      <c r="U81" s="120"/>
      <c r="V81" s="48">
        <f t="shared" si="33"/>
        <v>149</v>
      </c>
      <c r="W81" s="120">
        <v>18</v>
      </c>
      <c r="X81" s="120">
        <v>4</v>
      </c>
      <c r="Y81" s="120">
        <v>16</v>
      </c>
      <c r="Z81" s="120">
        <v>14</v>
      </c>
      <c r="AA81" s="120">
        <v>8</v>
      </c>
      <c r="AB81" s="120">
        <v>10</v>
      </c>
      <c r="AC81" s="120"/>
      <c r="AD81" s="120"/>
      <c r="AE81" s="120"/>
      <c r="AF81" s="120"/>
      <c r="AG81" s="120"/>
      <c r="AH81" s="120"/>
      <c r="AI81" s="48">
        <f t="shared" si="34"/>
        <v>70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/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/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/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40</v>
      </c>
      <c r="BX81" s="109">
        <f t="shared" si="22"/>
        <v>9</v>
      </c>
      <c r="BY81" s="109">
        <f t="shared" si="23"/>
        <v>33</v>
      </c>
      <c r="BZ81" s="109">
        <f t="shared" si="24"/>
        <v>79</v>
      </c>
      <c r="CA81" s="109">
        <f t="shared" si="25"/>
        <v>13</v>
      </c>
      <c r="CB81" s="109">
        <f t="shared" si="26"/>
        <v>45</v>
      </c>
      <c r="CC81" s="109">
        <f t="shared" si="27"/>
        <v>0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219</v>
      </c>
      <c r="CK81" s="55">
        <f t="shared" si="40"/>
        <v>0</v>
      </c>
    </row>
    <row r="82" spans="1:89" x14ac:dyDescent="0.3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10</v>
      </c>
      <c r="K82" s="120">
        <v>5</v>
      </c>
      <c r="L82" s="120">
        <v>6</v>
      </c>
      <c r="M82" s="120">
        <v>1</v>
      </c>
      <c r="N82" s="120">
        <v>0</v>
      </c>
      <c r="O82" s="120">
        <v>0</v>
      </c>
      <c r="P82" s="120"/>
      <c r="Q82" s="120"/>
      <c r="R82" s="120"/>
      <c r="S82" s="120"/>
      <c r="T82" s="120"/>
      <c r="U82" s="120"/>
      <c r="V82" s="48">
        <f t="shared" si="33"/>
        <v>22</v>
      </c>
      <c r="W82" s="120">
        <v>95</v>
      </c>
      <c r="X82" s="120">
        <v>32</v>
      </c>
      <c r="Y82" s="120">
        <v>24</v>
      </c>
      <c r="Z82" s="120">
        <v>4</v>
      </c>
      <c r="AA82" s="120">
        <v>4</v>
      </c>
      <c r="AB82" s="120">
        <v>0</v>
      </c>
      <c r="AC82" s="120"/>
      <c r="AD82" s="120"/>
      <c r="AE82" s="120"/>
      <c r="AF82" s="120"/>
      <c r="AG82" s="120"/>
      <c r="AH82" s="120"/>
      <c r="AI82" s="48">
        <f t="shared" si="34"/>
        <v>159</v>
      </c>
      <c r="AJ82" s="120">
        <v>2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/>
      <c r="AQ82" s="120"/>
      <c r="AR82" s="120"/>
      <c r="AS82" s="120"/>
      <c r="AT82" s="120"/>
      <c r="AU82" s="120"/>
      <c r="AV82" s="48">
        <f t="shared" si="35"/>
        <v>2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/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/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107</v>
      </c>
      <c r="BX82" s="109">
        <f t="shared" si="22"/>
        <v>37</v>
      </c>
      <c r="BY82" s="109">
        <f t="shared" si="23"/>
        <v>30</v>
      </c>
      <c r="BZ82" s="109">
        <f t="shared" si="24"/>
        <v>5</v>
      </c>
      <c r="CA82" s="109">
        <f t="shared" si="25"/>
        <v>4</v>
      </c>
      <c r="CB82" s="109">
        <f t="shared" si="26"/>
        <v>0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183</v>
      </c>
      <c r="CK82" s="55">
        <f t="shared" si="40"/>
        <v>0</v>
      </c>
    </row>
    <row r="83" spans="1:89" x14ac:dyDescent="0.3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>
        <v>3</v>
      </c>
      <c r="L83" s="120">
        <v>4</v>
      </c>
      <c r="M83" s="120">
        <v>0</v>
      </c>
      <c r="N83" s="120">
        <v>0</v>
      </c>
      <c r="O83" s="120">
        <v>0</v>
      </c>
      <c r="P83" s="120"/>
      <c r="Q83" s="120"/>
      <c r="R83" s="120"/>
      <c r="S83" s="120"/>
      <c r="T83" s="120"/>
      <c r="U83" s="120"/>
      <c r="V83" s="48">
        <f t="shared" si="33"/>
        <v>7</v>
      </c>
      <c r="W83" s="120">
        <v>3</v>
      </c>
      <c r="X83" s="120">
        <v>1</v>
      </c>
      <c r="Y83" s="120">
        <v>11</v>
      </c>
      <c r="Z83" s="120">
        <v>0</v>
      </c>
      <c r="AA83" s="120">
        <v>0</v>
      </c>
      <c r="AB83" s="120">
        <v>0</v>
      </c>
      <c r="AC83" s="120"/>
      <c r="AD83" s="120"/>
      <c r="AE83" s="120"/>
      <c r="AF83" s="120"/>
      <c r="AG83" s="120"/>
      <c r="AH83" s="120"/>
      <c r="AI83" s="48">
        <f t="shared" si="34"/>
        <v>15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/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/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/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3</v>
      </c>
      <c r="BX83" s="109">
        <f t="shared" si="22"/>
        <v>4</v>
      </c>
      <c r="BY83" s="109">
        <f t="shared" si="23"/>
        <v>15</v>
      </c>
      <c r="BZ83" s="109">
        <f t="shared" si="24"/>
        <v>0</v>
      </c>
      <c r="CA83" s="109">
        <f t="shared" si="25"/>
        <v>0</v>
      </c>
      <c r="CB83" s="109">
        <f t="shared" si="26"/>
        <v>0</v>
      </c>
      <c r="CC83" s="109">
        <f t="shared" si="27"/>
        <v>0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22</v>
      </c>
      <c r="CK83" s="55">
        <f t="shared" si="40"/>
        <v>0</v>
      </c>
    </row>
    <row r="84" spans="1:89" x14ac:dyDescent="0.3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5</v>
      </c>
      <c r="K84" s="120">
        <v>12</v>
      </c>
      <c r="L84" s="120">
        <v>17</v>
      </c>
      <c r="M84" s="120">
        <v>18</v>
      </c>
      <c r="N84" s="120">
        <v>6</v>
      </c>
      <c r="O84" s="120">
        <v>0</v>
      </c>
      <c r="P84" s="120"/>
      <c r="Q84" s="120"/>
      <c r="R84" s="120"/>
      <c r="S84" s="120"/>
      <c r="T84" s="120"/>
      <c r="U84" s="120"/>
      <c r="V84" s="48">
        <f t="shared" si="33"/>
        <v>58</v>
      </c>
      <c r="W84" s="120">
        <v>24</v>
      </c>
      <c r="X84" s="120">
        <v>4</v>
      </c>
      <c r="Y84" s="120">
        <v>1</v>
      </c>
      <c r="Z84" s="120">
        <v>6</v>
      </c>
      <c r="AA84" s="120">
        <v>1</v>
      </c>
      <c r="AB84" s="120">
        <v>0</v>
      </c>
      <c r="AC84" s="120"/>
      <c r="AD84" s="120"/>
      <c r="AE84" s="120"/>
      <c r="AF84" s="120"/>
      <c r="AG84" s="120"/>
      <c r="AH84" s="120"/>
      <c r="AI84" s="48">
        <f t="shared" si="34"/>
        <v>36</v>
      </c>
      <c r="AJ84" s="120">
        <v>0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/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>
        <v>0</v>
      </c>
      <c r="AY84" s="120">
        <v>0</v>
      </c>
      <c r="AZ84" s="120">
        <v>0</v>
      </c>
      <c r="BA84" s="120">
        <v>0</v>
      </c>
      <c r="BB84" s="120">
        <v>0</v>
      </c>
      <c r="BC84" s="120"/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/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29</v>
      </c>
      <c r="BX84" s="109">
        <f t="shared" si="22"/>
        <v>16</v>
      </c>
      <c r="BY84" s="109">
        <f t="shared" si="23"/>
        <v>18</v>
      </c>
      <c r="BZ84" s="109">
        <f t="shared" si="24"/>
        <v>24</v>
      </c>
      <c r="CA84" s="109">
        <f t="shared" si="25"/>
        <v>7</v>
      </c>
      <c r="CB84" s="109">
        <f t="shared" si="26"/>
        <v>0</v>
      </c>
      <c r="CC84" s="109">
        <f t="shared" si="27"/>
        <v>0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94</v>
      </c>
      <c r="CK84" s="55">
        <f t="shared" si="40"/>
        <v>0</v>
      </c>
    </row>
    <row r="85" spans="1:89" x14ac:dyDescent="0.3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11</v>
      </c>
      <c r="K85" s="120">
        <v>3</v>
      </c>
      <c r="L85" s="120">
        <v>0</v>
      </c>
      <c r="M85" s="120">
        <v>0</v>
      </c>
      <c r="N85" s="120">
        <v>0</v>
      </c>
      <c r="O85" s="120">
        <v>0</v>
      </c>
      <c r="P85" s="120"/>
      <c r="Q85" s="120"/>
      <c r="R85" s="120"/>
      <c r="S85" s="120"/>
      <c r="T85" s="120"/>
      <c r="U85" s="120"/>
      <c r="V85" s="48">
        <f t="shared" si="33"/>
        <v>14</v>
      </c>
      <c r="W85" s="120">
        <v>1</v>
      </c>
      <c r="X85" s="120">
        <v>4</v>
      </c>
      <c r="Y85" s="120">
        <v>0</v>
      </c>
      <c r="Z85" s="120">
        <v>1</v>
      </c>
      <c r="AA85" s="120">
        <v>3</v>
      </c>
      <c r="AB85" s="120">
        <v>0</v>
      </c>
      <c r="AC85" s="120"/>
      <c r="AD85" s="120"/>
      <c r="AE85" s="120"/>
      <c r="AF85" s="120"/>
      <c r="AG85" s="120"/>
      <c r="AH85" s="120"/>
      <c r="AI85" s="48">
        <f t="shared" si="34"/>
        <v>9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/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/>
      <c r="BD85" s="120"/>
      <c r="BE85" s="120"/>
      <c r="BF85" s="120"/>
      <c r="BG85" s="120"/>
      <c r="BH85" s="122"/>
      <c r="BI85" s="53">
        <f t="shared" si="36"/>
        <v>0</v>
      </c>
      <c r="BJ85" s="120">
        <v>1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/>
      <c r="BQ85" s="120"/>
      <c r="BR85" s="120"/>
      <c r="BS85" s="120"/>
      <c r="BT85" s="120"/>
      <c r="BU85" s="120"/>
      <c r="BV85" s="53">
        <f t="shared" si="37"/>
        <v>1</v>
      </c>
      <c r="BW85" s="109">
        <f t="shared" si="38"/>
        <v>13</v>
      </c>
      <c r="BX85" s="109">
        <f t="shared" si="22"/>
        <v>7</v>
      </c>
      <c r="BY85" s="109">
        <f t="shared" si="23"/>
        <v>0</v>
      </c>
      <c r="BZ85" s="109">
        <f t="shared" si="24"/>
        <v>1</v>
      </c>
      <c r="CA85" s="109">
        <f t="shared" si="25"/>
        <v>3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24</v>
      </c>
      <c r="CK85" s="55">
        <f t="shared" si="40"/>
        <v>0</v>
      </c>
    </row>
    <row r="86" spans="1:89" x14ac:dyDescent="0.3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3</v>
      </c>
      <c r="K86" s="120">
        <v>0</v>
      </c>
      <c r="L86" s="120">
        <v>0</v>
      </c>
      <c r="M86" s="120">
        <v>3</v>
      </c>
      <c r="N86" s="120">
        <v>0</v>
      </c>
      <c r="O86" s="120">
        <v>0</v>
      </c>
      <c r="P86" s="120"/>
      <c r="Q86" s="120"/>
      <c r="R86" s="120"/>
      <c r="S86" s="120"/>
      <c r="T86" s="120"/>
      <c r="U86" s="120"/>
      <c r="V86" s="48">
        <f t="shared" si="33"/>
        <v>6</v>
      </c>
      <c r="W86" s="120">
        <v>7</v>
      </c>
      <c r="X86" s="120">
        <v>2</v>
      </c>
      <c r="Y86" s="120">
        <v>0</v>
      </c>
      <c r="Z86" s="120">
        <v>0</v>
      </c>
      <c r="AA86" s="120">
        <v>0</v>
      </c>
      <c r="AB86" s="120">
        <v>0</v>
      </c>
      <c r="AC86" s="120"/>
      <c r="AD86" s="120"/>
      <c r="AE86" s="120"/>
      <c r="AF86" s="120"/>
      <c r="AG86" s="120"/>
      <c r="AH86" s="120"/>
      <c r="AI86" s="48">
        <f t="shared" si="34"/>
        <v>9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/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/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/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10</v>
      </c>
      <c r="BX86" s="109">
        <f t="shared" si="22"/>
        <v>2</v>
      </c>
      <c r="BY86" s="109">
        <f t="shared" si="23"/>
        <v>0</v>
      </c>
      <c r="BZ86" s="109">
        <f t="shared" si="24"/>
        <v>3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15</v>
      </c>
      <c r="CK86" s="55">
        <f t="shared" si="40"/>
        <v>0</v>
      </c>
    </row>
    <row r="87" spans="1:89" x14ac:dyDescent="0.3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/>
      <c r="Q87" s="120"/>
      <c r="R87" s="120"/>
      <c r="S87" s="120"/>
      <c r="T87" s="120"/>
      <c r="U87" s="120"/>
      <c r="V87" s="48">
        <f t="shared" si="33"/>
        <v>0</v>
      </c>
      <c r="W87" s="120">
        <v>3</v>
      </c>
      <c r="X87" s="120">
        <v>10</v>
      </c>
      <c r="Y87" s="120">
        <v>6</v>
      </c>
      <c r="Z87" s="120">
        <v>6</v>
      </c>
      <c r="AA87" s="120">
        <v>0</v>
      </c>
      <c r="AB87" s="120">
        <v>0</v>
      </c>
      <c r="AC87" s="120"/>
      <c r="AD87" s="120"/>
      <c r="AE87" s="120"/>
      <c r="AF87" s="120"/>
      <c r="AG87" s="120"/>
      <c r="AH87" s="120"/>
      <c r="AI87" s="48">
        <f t="shared" si="34"/>
        <v>25</v>
      </c>
      <c r="AJ87" s="120">
        <v>0</v>
      </c>
      <c r="AK87" s="120">
        <v>0</v>
      </c>
      <c r="AL87" s="120">
        <v>0</v>
      </c>
      <c r="AM87" s="120">
        <v>0</v>
      </c>
      <c r="AN87" s="120">
        <v>0</v>
      </c>
      <c r="AO87" s="120">
        <v>0</v>
      </c>
      <c r="AP87" s="120"/>
      <c r="AQ87" s="120"/>
      <c r="AR87" s="120"/>
      <c r="AS87" s="120"/>
      <c r="AT87" s="120"/>
      <c r="AU87" s="120"/>
      <c r="AV87" s="48">
        <f t="shared" si="35"/>
        <v>0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/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/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3</v>
      </c>
      <c r="BX87" s="109">
        <f t="shared" si="22"/>
        <v>10</v>
      </c>
      <c r="BY87" s="109">
        <f t="shared" si="23"/>
        <v>6</v>
      </c>
      <c r="BZ87" s="109">
        <f t="shared" si="24"/>
        <v>6</v>
      </c>
      <c r="CA87" s="109">
        <f t="shared" si="25"/>
        <v>0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25</v>
      </c>
      <c r="CK87" s="55">
        <f t="shared" si="40"/>
        <v>0</v>
      </c>
    </row>
    <row r="88" spans="1:89" x14ac:dyDescent="0.3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/>
      <c r="Q88" s="120"/>
      <c r="R88" s="120"/>
      <c r="S88" s="120"/>
      <c r="T88" s="120"/>
      <c r="U88" s="120"/>
      <c r="V88" s="48">
        <f t="shared" si="33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>
        <v>0</v>
      </c>
      <c r="AC88" s="120"/>
      <c r="AD88" s="120"/>
      <c r="AE88" s="120"/>
      <c r="AF88" s="120"/>
      <c r="AG88" s="120"/>
      <c r="AH88" s="120"/>
      <c r="AI88" s="48">
        <f t="shared" si="34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/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/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/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0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0</v>
      </c>
      <c r="CK88" s="55">
        <f t="shared" si="40"/>
        <v>0</v>
      </c>
    </row>
    <row r="89" spans="1:89" x14ac:dyDescent="0.3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/>
      <c r="Q89" s="120"/>
      <c r="R89" s="120"/>
      <c r="S89" s="120"/>
      <c r="T89" s="120"/>
      <c r="U89" s="120"/>
      <c r="V89" s="48">
        <f t="shared" si="33"/>
        <v>0</v>
      </c>
      <c r="W89" s="120">
        <v>6</v>
      </c>
      <c r="X89" s="120">
        <v>8</v>
      </c>
      <c r="Y89" s="120">
        <v>3</v>
      </c>
      <c r="Z89" s="120">
        <v>4</v>
      </c>
      <c r="AA89" s="120">
        <v>4</v>
      </c>
      <c r="AB89" s="120">
        <v>0</v>
      </c>
      <c r="AC89" s="120"/>
      <c r="AD89" s="120"/>
      <c r="AE89" s="120"/>
      <c r="AF89" s="120"/>
      <c r="AG89" s="120"/>
      <c r="AH89" s="120"/>
      <c r="AI89" s="48">
        <f t="shared" si="34"/>
        <v>25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/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/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/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6</v>
      </c>
      <c r="BX89" s="109">
        <f t="shared" si="22"/>
        <v>8</v>
      </c>
      <c r="BY89" s="109">
        <f t="shared" si="23"/>
        <v>3</v>
      </c>
      <c r="BZ89" s="109">
        <f t="shared" si="24"/>
        <v>4</v>
      </c>
      <c r="CA89" s="109">
        <f t="shared" si="25"/>
        <v>4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25</v>
      </c>
      <c r="CK89" s="55">
        <f t="shared" si="40"/>
        <v>0</v>
      </c>
    </row>
    <row r="90" spans="1:89" x14ac:dyDescent="0.3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/>
      <c r="Q90" s="120"/>
      <c r="R90" s="120"/>
      <c r="S90" s="120"/>
      <c r="T90" s="120"/>
      <c r="U90" s="120"/>
      <c r="V90" s="48">
        <f t="shared" si="33"/>
        <v>0</v>
      </c>
      <c r="W90" s="120">
        <v>0</v>
      </c>
      <c r="X90" s="120">
        <v>0</v>
      </c>
      <c r="Y90" s="120">
        <v>0</v>
      </c>
      <c r="Z90" s="120">
        <v>0</v>
      </c>
      <c r="AA90" s="120">
        <v>0</v>
      </c>
      <c r="AB90" s="120">
        <v>0</v>
      </c>
      <c r="AC90" s="120"/>
      <c r="AD90" s="120"/>
      <c r="AE90" s="120"/>
      <c r="AF90" s="120"/>
      <c r="AG90" s="120"/>
      <c r="AH90" s="120"/>
      <c r="AI90" s="48">
        <f t="shared" si="34"/>
        <v>0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/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/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/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0</v>
      </c>
      <c r="BX90" s="109">
        <f t="shared" si="22"/>
        <v>0</v>
      </c>
      <c r="BY90" s="109">
        <f t="shared" si="23"/>
        <v>0</v>
      </c>
      <c r="BZ90" s="109">
        <f t="shared" si="24"/>
        <v>0</v>
      </c>
      <c r="CA90" s="109">
        <f t="shared" si="25"/>
        <v>0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0</v>
      </c>
      <c r="CK90" s="55">
        <f t="shared" si="40"/>
        <v>0</v>
      </c>
    </row>
    <row r="91" spans="1:89" x14ac:dyDescent="0.3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/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>
        <v>0</v>
      </c>
      <c r="Y91" s="120">
        <v>0</v>
      </c>
      <c r="Z91" s="120">
        <v>0</v>
      </c>
      <c r="AA91" s="120">
        <v>6</v>
      </c>
      <c r="AB91" s="120">
        <v>0</v>
      </c>
      <c r="AC91" s="120"/>
      <c r="AD91" s="120"/>
      <c r="AE91" s="120"/>
      <c r="AF91" s="120"/>
      <c r="AG91" s="120"/>
      <c r="AH91" s="120"/>
      <c r="AI91" s="48">
        <f t="shared" si="34"/>
        <v>6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/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/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/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6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6</v>
      </c>
      <c r="CK91" s="55">
        <f t="shared" si="40"/>
        <v>0</v>
      </c>
    </row>
    <row r="92" spans="1:89" x14ac:dyDescent="0.3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/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>
        <v>0</v>
      </c>
      <c r="Y92" s="120">
        <v>0</v>
      </c>
      <c r="Z92" s="120">
        <v>0</v>
      </c>
      <c r="AA92" s="120">
        <v>4</v>
      </c>
      <c r="AB92" s="120">
        <v>0</v>
      </c>
      <c r="AC92" s="120"/>
      <c r="AD92" s="120"/>
      <c r="AE92" s="120"/>
      <c r="AF92" s="120"/>
      <c r="AG92" s="120"/>
      <c r="AH92" s="120"/>
      <c r="AI92" s="48">
        <f t="shared" si="34"/>
        <v>4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/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/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>
        <v>0</v>
      </c>
      <c r="BP92" s="120"/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4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4</v>
      </c>
      <c r="CK92" s="55">
        <f t="shared" si="40"/>
        <v>0</v>
      </c>
    </row>
    <row r="93" spans="1:89" x14ac:dyDescent="0.3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>
        <v>0</v>
      </c>
      <c r="L93" s="120">
        <v>0</v>
      </c>
      <c r="M93" s="120">
        <v>0</v>
      </c>
      <c r="N93" s="120">
        <v>1</v>
      </c>
      <c r="O93" s="120">
        <v>0</v>
      </c>
      <c r="P93" s="120"/>
      <c r="Q93" s="120"/>
      <c r="R93" s="120"/>
      <c r="S93" s="120"/>
      <c r="T93" s="120"/>
      <c r="U93" s="120"/>
      <c r="V93" s="48">
        <f t="shared" si="33"/>
        <v>1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/>
      <c r="AD93" s="120"/>
      <c r="AE93" s="120"/>
      <c r="AF93" s="120"/>
      <c r="AG93" s="120"/>
      <c r="AH93" s="120"/>
      <c r="AI93" s="48">
        <f t="shared" si="34"/>
        <v>7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0">
        <v>0</v>
      </c>
      <c r="AP93" s="120"/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/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/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8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8</v>
      </c>
      <c r="CK93" s="55">
        <f t="shared" si="40"/>
        <v>0</v>
      </c>
    </row>
    <row r="94" spans="1:89" x14ac:dyDescent="0.3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>
        <v>0</v>
      </c>
      <c r="L94" s="120">
        <v>0</v>
      </c>
      <c r="M94" s="120">
        <v>3</v>
      </c>
      <c r="N94" s="120">
        <v>0</v>
      </c>
      <c r="O94" s="120">
        <v>0</v>
      </c>
      <c r="P94" s="120"/>
      <c r="Q94" s="120"/>
      <c r="R94" s="120"/>
      <c r="S94" s="120"/>
      <c r="T94" s="120"/>
      <c r="U94" s="120"/>
      <c r="V94" s="48">
        <f t="shared" si="33"/>
        <v>3</v>
      </c>
      <c r="W94" s="120">
        <v>0</v>
      </c>
      <c r="X94" s="120">
        <v>0</v>
      </c>
      <c r="Y94" s="120">
        <v>0</v>
      </c>
      <c r="Z94" s="120">
        <v>1</v>
      </c>
      <c r="AA94" s="120">
        <v>4</v>
      </c>
      <c r="AB94" s="120">
        <v>0</v>
      </c>
      <c r="AC94" s="120"/>
      <c r="AD94" s="120"/>
      <c r="AE94" s="120"/>
      <c r="AF94" s="120"/>
      <c r="AG94" s="120"/>
      <c r="AH94" s="120"/>
      <c r="AI94" s="48">
        <f t="shared" si="34"/>
        <v>5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/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/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/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4</v>
      </c>
      <c r="CA94" s="109">
        <f t="shared" si="25"/>
        <v>4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8</v>
      </c>
      <c r="CK94" s="55">
        <f t="shared" si="40"/>
        <v>0</v>
      </c>
    </row>
    <row r="95" spans="1:89" x14ac:dyDescent="0.3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>
        <v>0</v>
      </c>
      <c r="P95" s="120"/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>
        <v>0</v>
      </c>
      <c r="Y95" s="120">
        <v>0</v>
      </c>
      <c r="Z95" s="120">
        <v>0</v>
      </c>
      <c r="AA95" s="120">
        <v>20</v>
      </c>
      <c r="AB95" s="120">
        <v>0</v>
      </c>
      <c r="AC95" s="120"/>
      <c r="AD95" s="120"/>
      <c r="AE95" s="120"/>
      <c r="AF95" s="120"/>
      <c r="AG95" s="120"/>
      <c r="AH95" s="120"/>
      <c r="AI95" s="48">
        <f t="shared" si="34"/>
        <v>20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/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/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/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20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20</v>
      </c>
      <c r="CK95" s="55">
        <f t="shared" si="40"/>
        <v>0</v>
      </c>
    </row>
    <row r="96" spans="1:89" x14ac:dyDescent="0.3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9</v>
      </c>
      <c r="K96" s="120">
        <v>1</v>
      </c>
      <c r="L96" s="120">
        <v>8</v>
      </c>
      <c r="M96" s="120">
        <v>1</v>
      </c>
      <c r="N96" s="120">
        <v>5</v>
      </c>
      <c r="O96" s="120">
        <v>0</v>
      </c>
      <c r="P96" s="120"/>
      <c r="Q96" s="120"/>
      <c r="R96" s="120"/>
      <c r="S96" s="120"/>
      <c r="T96" s="120"/>
      <c r="U96" s="120"/>
      <c r="V96" s="48">
        <f t="shared" si="33"/>
        <v>24</v>
      </c>
      <c r="W96" s="120">
        <v>3</v>
      </c>
      <c r="X96" s="120">
        <v>6</v>
      </c>
      <c r="Y96" s="120">
        <v>55</v>
      </c>
      <c r="Z96" s="120">
        <v>9</v>
      </c>
      <c r="AA96" s="120">
        <v>25</v>
      </c>
      <c r="AB96" s="120">
        <v>0</v>
      </c>
      <c r="AC96" s="120"/>
      <c r="AD96" s="120"/>
      <c r="AE96" s="120"/>
      <c r="AF96" s="120"/>
      <c r="AG96" s="120"/>
      <c r="AH96" s="120"/>
      <c r="AI96" s="48">
        <f t="shared" si="34"/>
        <v>98</v>
      </c>
      <c r="AJ96" s="120">
        <v>0</v>
      </c>
      <c r="AK96" s="120">
        <v>1</v>
      </c>
      <c r="AL96" s="120">
        <v>4</v>
      </c>
      <c r="AM96" s="120">
        <v>1</v>
      </c>
      <c r="AN96" s="120">
        <v>0</v>
      </c>
      <c r="AO96" s="120">
        <v>0</v>
      </c>
      <c r="AP96" s="120"/>
      <c r="AQ96" s="120"/>
      <c r="AR96" s="120"/>
      <c r="AS96" s="120"/>
      <c r="AT96" s="120"/>
      <c r="AU96" s="120"/>
      <c r="AV96" s="48">
        <f t="shared" si="35"/>
        <v>6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/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>
        <v>0</v>
      </c>
      <c r="BL96" s="120">
        <v>4</v>
      </c>
      <c r="BM96" s="120">
        <v>6</v>
      </c>
      <c r="BN96" s="120">
        <v>1</v>
      </c>
      <c r="BO96" s="120">
        <v>0</v>
      </c>
      <c r="BP96" s="120"/>
      <c r="BQ96" s="120"/>
      <c r="BR96" s="120"/>
      <c r="BS96" s="120"/>
      <c r="BT96" s="120"/>
      <c r="BU96" s="120"/>
      <c r="BV96" s="53">
        <f t="shared" si="37"/>
        <v>11</v>
      </c>
      <c r="BW96" s="109">
        <f t="shared" si="38"/>
        <v>12</v>
      </c>
      <c r="BX96" s="109">
        <f t="shared" si="22"/>
        <v>8</v>
      </c>
      <c r="BY96" s="109">
        <f t="shared" si="23"/>
        <v>71</v>
      </c>
      <c r="BZ96" s="109">
        <f t="shared" si="24"/>
        <v>17</v>
      </c>
      <c r="CA96" s="109">
        <f t="shared" si="25"/>
        <v>31</v>
      </c>
      <c r="CB96" s="109">
        <f t="shared" si="26"/>
        <v>0</v>
      </c>
      <c r="CC96" s="109">
        <f t="shared" si="27"/>
        <v>0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139</v>
      </c>
      <c r="CK96" s="55">
        <f t="shared" si="40"/>
        <v>0</v>
      </c>
    </row>
    <row r="97" spans="1:89" x14ac:dyDescent="0.3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2</v>
      </c>
      <c r="K97" s="120">
        <v>0</v>
      </c>
      <c r="L97" s="120">
        <v>2</v>
      </c>
      <c r="M97" s="120">
        <v>1</v>
      </c>
      <c r="N97" s="120">
        <v>0</v>
      </c>
      <c r="O97" s="120">
        <v>0</v>
      </c>
      <c r="P97" s="120"/>
      <c r="Q97" s="120"/>
      <c r="R97" s="120"/>
      <c r="S97" s="120"/>
      <c r="T97" s="120"/>
      <c r="U97" s="120"/>
      <c r="V97" s="48">
        <f t="shared" si="33"/>
        <v>5</v>
      </c>
      <c r="W97" s="120">
        <v>4</v>
      </c>
      <c r="X97" s="120">
        <v>3</v>
      </c>
      <c r="Y97" s="120">
        <v>2</v>
      </c>
      <c r="Z97" s="120">
        <v>11</v>
      </c>
      <c r="AA97" s="120">
        <v>1</v>
      </c>
      <c r="AB97" s="120">
        <v>0</v>
      </c>
      <c r="AC97" s="120"/>
      <c r="AD97" s="120"/>
      <c r="AE97" s="120"/>
      <c r="AF97" s="120"/>
      <c r="AG97" s="120"/>
      <c r="AH97" s="120"/>
      <c r="AI97" s="48">
        <f t="shared" si="34"/>
        <v>21</v>
      </c>
      <c r="AJ97" s="120">
        <v>0</v>
      </c>
      <c r="AK97" s="120">
        <v>0</v>
      </c>
      <c r="AL97" s="120">
        <v>1</v>
      </c>
      <c r="AM97" s="120">
        <v>0</v>
      </c>
      <c r="AN97" s="120">
        <v>0</v>
      </c>
      <c r="AO97" s="120">
        <v>0</v>
      </c>
      <c r="AP97" s="120"/>
      <c r="AQ97" s="120"/>
      <c r="AR97" s="120"/>
      <c r="AS97" s="120"/>
      <c r="AT97" s="120"/>
      <c r="AU97" s="120"/>
      <c r="AV97" s="48">
        <f t="shared" si="35"/>
        <v>1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/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>
        <v>0</v>
      </c>
      <c r="BL97" s="120">
        <v>0</v>
      </c>
      <c r="BM97" s="120">
        <v>0</v>
      </c>
      <c r="BN97" s="120">
        <v>0</v>
      </c>
      <c r="BO97" s="120">
        <v>0</v>
      </c>
      <c r="BP97" s="120"/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6</v>
      </c>
      <c r="BX97" s="109">
        <f t="shared" si="22"/>
        <v>3</v>
      </c>
      <c r="BY97" s="109">
        <f t="shared" si="23"/>
        <v>5</v>
      </c>
      <c r="BZ97" s="109">
        <f t="shared" si="24"/>
        <v>12</v>
      </c>
      <c r="CA97" s="109">
        <f t="shared" si="25"/>
        <v>1</v>
      </c>
      <c r="CB97" s="109">
        <f t="shared" si="26"/>
        <v>0</v>
      </c>
      <c r="CC97" s="109">
        <f t="shared" si="27"/>
        <v>0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27</v>
      </c>
      <c r="CK97" s="55">
        <f t="shared" si="40"/>
        <v>0</v>
      </c>
    </row>
    <row r="98" spans="1:89" x14ac:dyDescent="0.3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1</v>
      </c>
      <c r="K98" s="120">
        <v>5</v>
      </c>
      <c r="L98" s="120">
        <v>13</v>
      </c>
      <c r="M98" s="120">
        <v>4</v>
      </c>
      <c r="N98" s="120">
        <v>13</v>
      </c>
      <c r="O98" s="120">
        <v>0</v>
      </c>
      <c r="P98" s="120"/>
      <c r="Q98" s="120"/>
      <c r="R98" s="120"/>
      <c r="S98" s="120"/>
      <c r="T98" s="120"/>
      <c r="U98" s="120"/>
      <c r="V98" s="48">
        <f t="shared" si="33"/>
        <v>36</v>
      </c>
      <c r="W98" s="120">
        <v>1</v>
      </c>
      <c r="X98" s="120">
        <v>1</v>
      </c>
      <c r="Y98" s="120">
        <v>8</v>
      </c>
      <c r="Z98" s="120">
        <v>4</v>
      </c>
      <c r="AA98" s="120">
        <v>2</v>
      </c>
      <c r="AB98" s="120">
        <v>0</v>
      </c>
      <c r="AC98" s="120"/>
      <c r="AD98" s="120"/>
      <c r="AE98" s="120"/>
      <c r="AF98" s="120"/>
      <c r="AG98" s="120"/>
      <c r="AH98" s="120"/>
      <c r="AI98" s="48">
        <f t="shared" si="34"/>
        <v>16</v>
      </c>
      <c r="AJ98" s="120">
        <v>0</v>
      </c>
      <c r="AK98" s="120">
        <v>0</v>
      </c>
      <c r="AL98" s="120">
        <v>0</v>
      </c>
      <c r="AM98" s="120">
        <v>0</v>
      </c>
      <c r="AN98" s="120">
        <v>0</v>
      </c>
      <c r="AO98" s="120">
        <v>0</v>
      </c>
      <c r="AP98" s="120"/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>
        <v>0</v>
      </c>
      <c r="AY98" s="120">
        <v>0</v>
      </c>
      <c r="AZ98" s="120">
        <v>0</v>
      </c>
      <c r="BA98" s="120">
        <v>1</v>
      </c>
      <c r="BB98" s="120">
        <v>0</v>
      </c>
      <c r="BC98" s="120"/>
      <c r="BD98" s="120"/>
      <c r="BE98" s="120"/>
      <c r="BF98" s="120"/>
      <c r="BG98" s="120"/>
      <c r="BH98" s="122"/>
      <c r="BI98" s="53">
        <f t="shared" si="36"/>
        <v>1</v>
      </c>
      <c r="BJ98" s="120">
        <v>2</v>
      </c>
      <c r="BK98" s="120">
        <v>0</v>
      </c>
      <c r="BL98" s="120">
        <v>2</v>
      </c>
      <c r="BM98" s="120">
        <v>3</v>
      </c>
      <c r="BN98" s="120">
        <v>2</v>
      </c>
      <c r="BO98" s="120">
        <v>0</v>
      </c>
      <c r="BP98" s="120"/>
      <c r="BQ98" s="120"/>
      <c r="BR98" s="120"/>
      <c r="BS98" s="120"/>
      <c r="BT98" s="120"/>
      <c r="BU98" s="120"/>
      <c r="BV98" s="53">
        <f t="shared" si="37"/>
        <v>9</v>
      </c>
      <c r="BW98" s="109">
        <f t="shared" si="38"/>
        <v>4</v>
      </c>
      <c r="BX98" s="109">
        <f t="shared" si="22"/>
        <v>6</v>
      </c>
      <c r="BY98" s="109">
        <f t="shared" si="23"/>
        <v>23</v>
      </c>
      <c r="BZ98" s="109">
        <f t="shared" si="24"/>
        <v>11</v>
      </c>
      <c r="CA98" s="109">
        <f t="shared" si="25"/>
        <v>18</v>
      </c>
      <c r="CB98" s="109">
        <f t="shared" si="26"/>
        <v>0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62</v>
      </c>
      <c r="CK98" s="55">
        <f t="shared" si="40"/>
        <v>0</v>
      </c>
    </row>
    <row r="99" spans="1:89" x14ac:dyDescent="0.3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>
        <v>0</v>
      </c>
      <c r="L99" s="120">
        <v>3</v>
      </c>
      <c r="M99" s="120">
        <v>2</v>
      </c>
      <c r="N99" s="120">
        <v>6</v>
      </c>
      <c r="O99" s="120">
        <v>0</v>
      </c>
      <c r="P99" s="120"/>
      <c r="Q99" s="120"/>
      <c r="R99" s="120"/>
      <c r="S99" s="120"/>
      <c r="T99" s="120"/>
      <c r="U99" s="120"/>
      <c r="V99" s="48">
        <f t="shared" si="33"/>
        <v>11</v>
      </c>
      <c r="W99" s="120">
        <v>0</v>
      </c>
      <c r="X99" s="120">
        <v>0</v>
      </c>
      <c r="Y99" s="120">
        <v>7</v>
      </c>
      <c r="Z99" s="120">
        <v>4</v>
      </c>
      <c r="AA99" s="120">
        <v>3</v>
      </c>
      <c r="AB99" s="120">
        <v>0</v>
      </c>
      <c r="AC99" s="120"/>
      <c r="AD99" s="120"/>
      <c r="AE99" s="120"/>
      <c r="AF99" s="120"/>
      <c r="AG99" s="120"/>
      <c r="AH99" s="120"/>
      <c r="AI99" s="48">
        <f t="shared" si="34"/>
        <v>14</v>
      </c>
      <c r="AJ99" s="120">
        <v>0</v>
      </c>
      <c r="AK99" s="120">
        <v>0</v>
      </c>
      <c r="AL99" s="120">
        <v>1</v>
      </c>
      <c r="AM99" s="120">
        <v>1</v>
      </c>
      <c r="AN99" s="120">
        <v>0</v>
      </c>
      <c r="AO99" s="120">
        <v>0</v>
      </c>
      <c r="AP99" s="120"/>
      <c r="AQ99" s="120"/>
      <c r="AR99" s="120"/>
      <c r="AS99" s="120"/>
      <c r="AT99" s="120"/>
      <c r="AU99" s="120"/>
      <c r="AV99" s="48">
        <f t="shared" si="35"/>
        <v>2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/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/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11</v>
      </c>
      <c r="BZ99" s="109">
        <f t="shared" si="24"/>
        <v>7</v>
      </c>
      <c r="CA99" s="109">
        <f t="shared" si="25"/>
        <v>9</v>
      </c>
      <c r="CB99" s="109">
        <f t="shared" si="26"/>
        <v>0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27</v>
      </c>
      <c r="CK99" s="55">
        <f t="shared" si="40"/>
        <v>0</v>
      </c>
    </row>
    <row r="100" spans="1:89" x14ac:dyDescent="0.3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>
        <v>0</v>
      </c>
      <c r="L100" s="120">
        <v>2</v>
      </c>
      <c r="M100" s="120">
        <v>2</v>
      </c>
      <c r="N100" s="120">
        <v>13</v>
      </c>
      <c r="O100" s="120">
        <v>0</v>
      </c>
      <c r="P100" s="120"/>
      <c r="Q100" s="120"/>
      <c r="R100" s="120"/>
      <c r="S100" s="120"/>
      <c r="T100" s="120"/>
      <c r="U100" s="120"/>
      <c r="V100" s="48">
        <f t="shared" si="33"/>
        <v>20</v>
      </c>
      <c r="W100" s="120">
        <v>7</v>
      </c>
      <c r="X100" s="120">
        <v>3</v>
      </c>
      <c r="Y100" s="120">
        <v>0</v>
      </c>
      <c r="Z100" s="120">
        <v>4</v>
      </c>
      <c r="AA100" s="120">
        <v>3</v>
      </c>
      <c r="AB100" s="120">
        <v>0</v>
      </c>
      <c r="AC100" s="120"/>
      <c r="AD100" s="120"/>
      <c r="AE100" s="120"/>
      <c r="AF100" s="120"/>
      <c r="AG100" s="120"/>
      <c r="AH100" s="120"/>
      <c r="AI100" s="48">
        <f t="shared" si="34"/>
        <v>17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/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/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/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10</v>
      </c>
      <c r="BX100" s="109">
        <f t="shared" si="22"/>
        <v>3</v>
      </c>
      <c r="BY100" s="109">
        <f t="shared" si="23"/>
        <v>2</v>
      </c>
      <c r="BZ100" s="109">
        <f t="shared" si="24"/>
        <v>6</v>
      </c>
      <c r="CA100" s="109">
        <f t="shared" si="25"/>
        <v>16</v>
      </c>
      <c r="CB100" s="109">
        <f t="shared" si="26"/>
        <v>0</v>
      </c>
      <c r="CC100" s="109">
        <f t="shared" si="27"/>
        <v>0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37</v>
      </c>
      <c r="CK100" s="55">
        <f t="shared" si="40"/>
        <v>0</v>
      </c>
    </row>
    <row r="101" spans="1:89" x14ac:dyDescent="0.3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>
        <v>0</v>
      </c>
      <c r="L101" s="120">
        <v>1</v>
      </c>
      <c r="M101" s="120">
        <v>1</v>
      </c>
      <c r="N101" s="120">
        <v>0</v>
      </c>
      <c r="O101" s="120">
        <v>0</v>
      </c>
      <c r="P101" s="120"/>
      <c r="Q101" s="120"/>
      <c r="R101" s="120"/>
      <c r="S101" s="120"/>
      <c r="T101" s="120"/>
      <c r="U101" s="120"/>
      <c r="V101" s="48">
        <f t="shared" si="33"/>
        <v>2</v>
      </c>
      <c r="W101" s="120">
        <v>0</v>
      </c>
      <c r="X101" s="120">
        <v>2</v>
      </c>
      <c r="Y101" s="120">
        <v>2</v>
      </c>
      <c r="Z101" s="120">
        <v>1</v>
      </c>
      <c r="AA101" s="120">
        <v>0</v>
      </c>
      <c r="AB101" s="120">
        <v>0</v>
      </c>
      <c r="AC101" s="120"/>
      <c r="AD101" s="120"/>
      <c r="AE101" s="120"/>
      <c r="AF101" s="120"/>
      <c r="AG101" s="120"/>
      <c r="AH101" s="120"/>
      <c r="AI101" s="48">
        <f t="shared" si="34"/>
        <v>5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/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/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>
        <v>0</v>
      </c>
      <c r="BL101" s="120">
        <v>1</v>
      </c>
      <c r="BM101" s="120">
        <v>0</v>
      </c>
      <c r="BN101" s="120">
        <v>0</v>
      </c>
      <c r="BO101" s="120">
        <v>0</v>
      </c>
      <c r="BP101" s="120"/>
      <c r="BQ101" s="120"/>
      <c r="BR101" s="120"/>
      <c r="BS101" s="120"/>
      <c r="BT101" s="120"/>
      <c r="BU101" s="120"/>
      <c r="BV101" s="53">
        <f t="shared" si="37"/>
        <v>1</v>
      </c>
      <c r="BW101" s="109">
        <f t="shared" si="38"/>
        <v>0</v>
      </c>
      <c r="BX101" s="109">
        <f t="shared" si="22"/>
        <v>2</v>
      </c>
      <c r="BY101" s="109">
        <f t="shared" si="23"/>
        <v>4</v>
      </c>
      <c r="BZ101" s="109">
        <f t="shared" si="24"/>
        <v>2</v>
      </c>
      <c r="CA101" s="109">
        <f t="shared" si="25"/>
        <v>0</v>
      </c>
      <c r="CB101" s="109">
        <f t="shared" si="26"/>
        <v>0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8</v>
      </c>
      <c r="CK101" s="55">
        <f t="shared" si="40"/>
        <v>0</v>
      </c>
    </row>
    <row r="102" spans="1:89" x14ac:dyDescent="0.3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4</v>
      </c>
      <c r="K102" s="120">
        <v>4</v>
      </c>
      <c r="L102" s="120">
        <v>2</v>
      </c>
      <c r="M102" s="120">
        <v>1</v>
      </c>
      <c r="N102" s="120">
        <v>0</v>
      </c>
      <c r="O102" s="120">
        <v>0</v>
      </c>
      <c r="P102" s="120"/>
      <c r="Q102" s="120"/>
      <c r="R102" s="120"/>
      <c r="S102" s="120"/>
      <c r="T102" s="120"/>
      <c r="U102" s="120"/>
      <c r="V102" s="48">
        <f t="shared" si="33"/>
        <v>11</v>
      </c>
      <c r="W102" s="120">
        <v>1</v>
      </c>
      <c r="X102" s="120">
        <v>0</v>
      </c>
      <c r="Y102" s="120">
        <v>0</v>
      </c>
      <c r="Z102" s="120">
        <v>0</v>
      </c>
      <c r="AA102" s="120">
        <v>3</v>
      </c>
      <c r="AB102" s="120">
        <v>0</v>
      </c>
      <c r="AC102" s="120"/>
      <c r="AD102" s="120"/>
      <c r="AE102" s="120"/>
      <c r="AF102" s="120"/>
      <c r="AG102" s="120"/>
      <c r="AH102" s="120"/>
      <c r="AI102" s="48">
        <f t="shared" si="34"/>
        <v>4</v>
      </c>
      <c r="AJ102" s="120">
        <v>1</v>
      </c>
      <c r="AK102" s="120">
        <v>1</v>
      </c>
      <c r="AL102" s="120">
        <v>2</v>
      </c>
      <c r="AM102" s="120">
        <v>1</v>
      </c>
      <c r="AN102" s="120">
        <v>0</v>
      </c>
      <c r="AO102" s="120">
        <v>0</v>
      </c>
      <c r="AP102" s="120"/>
      <c r="AQ102" s="120"/>
      <c r="AR102" s="120"/>
      <c r="AS102" s="120"/>
      <c r="AT102" s="120"/>
      <c r="AU102" s="120"/>
      <c r="AV102" s="48">
        <f t="shared" si="35"/>
        <v>5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/>
      <c r="BD102" s="120"/>
      <c r="BE102" s="120"/>
      <c r="BF102" s="120"/>
      <c r="BG102" s="120"/>
      <c r="BH102" s="122"/>
      <c r="BI102" s="53">
        <f t="shared" si="36"/>
        <v>0</v>
      </c>
      <c r="BJ102" s="120">
        <v>1</v>
      </c>
      <c r="BK102" s="120">
        <v>12</v>
      </c>
      <c r="BL102" s="120">
        <v>14</v>
      </c>
      <c r="BM102" s="120">
        <v>1</v>
      </c>
      <c r="BN102" s="120">
        <v>0</v>
      </c>
      <c r="BO102" s="120">
        <v>0</v>
      </c>
      <c r="BP102" s="120"/>
      <c r="BQ102" s="120"/>
      <c r="BR102" s="120"/>
      <c r="BS102" s="120"/>
      <c r="BT102" s="120"/>
      <c r="BU102" s="120"/>
      <c r="BV102" s="53">
        <f t="shared" si="37"/>
        <v>28</v>
      </c>
      <c r="BW102" s="109">
        <f t="shared" si="38"/>
        <v>7</v>
      </c>
      <c r="BX102" s="109">
        <f t="shared" si="22"/>
        <v>17</v>
      </c>
      <c r="BY102" s="109">
        <f t="shared" si="23"/>
        <v>18</v>
      </c>
      <c r="BZ102" s="109">
        <f t="shared" si="24"/>
        <v>3</v>
      </c>
      <c r="CA102" s="109">
        <f t="shared" si="25"/>
        <v>3</v>
      </c>
      <c r="CB102" s="109">
        <f t="shared" si="26"/>
        <v>0</v>
      </c>
      <c r="CC102" s="109">
        <f t="shared" si="27"/>
        <v>0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48</v>
      </c>
      <c r="CK102" s="55">
        <f t="shared" si="40"/>
        <v>0</v>
      </c>
    </row>
    <row r="103" spans="1:89" x14ac:dyDescent="0.3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3</v>
      </c>
      <c r="K103" s="120">
        <v>4</v>
      </c>
      <c r="L103" s="120">
        <v>5</v>
      </c>
      <c r="M103" s="120">
        <v>9</v>
      </c>
      <c r="N103" s="120">
        <v>7</v>
      </c>
      <c r="O103" s="120">
        <v>3</v>
      </c>
      <c r="P103" s="120"/>
      <c r="Q103" s="120"/>
      <c r="R103" s="120"/>
      <c r="S103" s="120"/>
      <c r="T103" s="120"/>
      <c r="U103" s="120"/>
      <c r="V103" s="48">
        <f t="shared" si="33"/>
        <v>31</v>
      </c>
      <c r="W103" s="120">
        <v>0</v>
      </c>
      <c r="X103" s="120">
        <v>1</v>
      </c>
      <c r="Y103" s="120">
        <v>0</v>
      </c>
      <c r="Z103" s="120">
        <v>2</v>
      </c>
      <c r="AA103" s="120">
        <v>0</v>
      </c>
      <c r="AB103" s="120">
        <v>3</v>
      </c>
      <c r="AC103" s="120"/>
      <c r="AD103" s="120"/>
      <c r="AE103" s="120"/>
      <c r="AF103" s="120"/>
      <c r="AG103" s="120"/>
      <c r="AH103" s="120"/>
      <c r="AI103" s="48">
        <f t="shared" si="34"/>
        <v>6</v>
      </c>
      <c r="AJ103" s="120">
        <v>0</v>
      </c>
      <c r="AK103" s="120">
        <v>1</v>
      </c>
      <c r="AL103" s="120">
        <v>0</v>
      </c>
      <c r="AM103" s="120">
        <v>0</v>
      </c>
      <c r="AN103" s="120">
        <v>0</v>
      </c>
      <c r="AO103" s="120">
        <v>0</v>
      </c>
      <c r="AP103" s="120"/>
      <c r="AQ103" s="120"/>
      <c r="AR103" s="120"/>
      <c r="AS103" s="120"/>
      <c r="AT103" s="120"/>
      <c r="AU103" s="120"/>
      <c r="AV103" s="48">
        <f t="shared" si="35"/>
        <v>1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/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/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3</v>
      </c>
      <c r="BX103" s="109">
        <f t="shared" si="22"/>
        <v>6</v>
      </c>
      <c r="BY103" s="109">
        <f t="shared" si="23"/>
        <v>5</v>
      </c>
      <c r="BZ103" s="109">
        <f t="shared" si="24"/>
        <v>11</v>
      </c>
      <c r="CA103" s="109">
        <f t="shared" si="25"/>
        <v>7</v>
      </c>
      <c r="CB103" s="109">
        <f t="shared" si="26"/>
        <v>6</v>
      </c>
      <c r="CC103" s="109">
        <f t="shared" si="27"/>
        <v>0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38</v>
      </c>
      <c r="CK103" s="55">
        <f t="shared" si="40"/>
        <v>0</v>
      </c>
    </row>
    <row r="104" spans="1:89" x14ac:dyDescent="0.3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>
        <v>3</v>
      </c>
      <c r="L104" s="120">
        <v>9</v>
      </c>
      <c r="M104" s="120">
        <v>5</v>
      </c>
      <c r="N104" s="120">
        <v>5</v>
      </c>
      <c r="O104" s="120">
        <v>0</v>
      </c>
      <c r="P104" s="120"/>
      <c r="Q104" s="120"/>
      <c r="R104" s="120"/>
      <c r="S104" s="120"/>
      <c r="T104" s="120"/>
      <c r="U104" s="120"/>
      <c r="V104" s="48">
        <f t="shared" si="33"/>
        <v>22</v>
      </c>
      <c r="W104" s="120">
        <v>0</v>
      </c>
      <c r="X104" s="120">
        <v>0</v>
      </c>
      <c r="Y104" s="120">
        <v>0</v>
      </c>
      <c r="Z104" s="120">
        <v>2</v>
      </c>
      <c r="AA104" s="120">
        <v>0</v>
      </c>
      <c r="AB104" s="120">
        <v>0</v>
      </c>
      <c r="AC104" s="120"/>
      <c r="AD104" s="120"/>
      <c r="AE104" s="120"/>
      <c r="AF104" s="120"/>
      <c r="AG104" s="120"/>
      <c r="AH104" s="120"/>
      <c r="AI104" s="48">
        <f t="shared" si="34"/>
        <v>2</v>
      </c>
      <c r="AJ104" s="120">
        <v>0</v>
      </c>
      <c r="AK104" s="120">
        <v>0</v>
      </c>
      <c r="AL104" s="120">
        <v>0</v>
      </c>
      <c r="AM104" s="120">
        <v>0</v>
      </c>
      <c r="AN104" s="120">
        <v>1</v>
      </c>
      <c r="AO104" s="120">
        <v>0</v>
      </c>
      <c r="AP104" s="120"/>
      <c r="AQ104" s="120"/>
      <c r="AR104" s="120"/>
      <c r="AS104" s="120"/>
      <c r="AT104" s="120"/>
      <c r="AU104" s="120"/>
      <c r="AV104" s="48">
        <f t="shared" si="35"/>
        <v>1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/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/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3</v>
      </c>
      <c r="BY104" s="109">
        <f t="shared" si="23"/>
        <v>9</v>
      </c>
      <c r="BZ104" s="109">
        <f t="shared" si="24"/>
        <v>7</v>
      </c>
      <c r="CA104" s="109">
        <f t="shared" si="25"/>
        <v>6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25</v>
      </c>
      <c r="CK104" s="55">
        <f t="shared" si="40"/>
        <v>0</v>
      </c>
    </row>
    <row r="105" spans="1:89" x14ac:dyDescent="0.3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>
        <v>1</v>
      </c>
      <c r="L105" s="120">
        <v>3</v>
      </c>
      <c r="M105" s="120">
        <v>4</v>
      </c>
      <c r="N105" s="120">
        <v>0</v>
      </c>
      <c r="O105" s="120">
        <v>0</v>
      </c>
      <c r="P105" s="120"/>
      <c r="Q105" s="120"/>
      <c r="R105" s="120"/>
      <c r="S105" s="120"/>
      <c r="T105" s="120"/>
      <c r="U105" s="120"/>
      <c r="V105" s="48">
        <f t="shared" si="33"/>
        <v>8</v>
      </c>
      <c r="W105" s="120">
        <v>0</v>
      </c>
      <c r="X105" s="120">
        <v>0</v>
      </c>
      <c r="Y105" s="120">
        <v>0</v>
      </c>
      <c r="Z105" s="120">
        <v>4</v>
      </c>
      <c r="AA105" s="120">
        <v>0</v>
      </c>
      <c r="AB105" s="120">
        <v>0</v>
      </c>
      <c r="AC105" s="120"/>
      <c r="AD105" s="120"/>
      <c r="AE105" s="120"/>
      <c r="AF105" s="120"/>
      <c r="AG105" s="120"/>
      <c r="AH105" s="120"/>
      <c r="AI105" s="48">
        <f t="shared" si="34"/>
        <v>4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/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/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/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1</v>
      </c>
      <c r="BY105" s="109">
        <f t="shared" si="23"/>
        <v>3</v>
      </c>
      <c r="BZ105" s="109">
        <f t="shared" si="24"/>
        <v>8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12</v>
      </c>
      <c r="CK105" s="55">
        <f t="shared" si="40"/>
        <v>0</v>
      </c>
    </row>
    <row r="106" spans="1:89" x14ac:dyDescent="0.3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5</v>
      </c>
      <c r="K106" s="120">
        <v>14</v>
      </c>
      <c r="L106" s="120">
        <v>22</v>
      </c>
      <c r="M106" s="120">
        <v>32</v>
      </c>
      <c r="N106" s="120">
        <v>36</v>
      </c>
      <c r="O106" s="120">
        <v>7</v>
      </c>
      <c r="P106" s="120"/>
      <c r="Q106" s="120"/>
      <c r="R106" s="120"/>
      <c r="S106" s="120"/>
      <c r="T106" s="120"/>
      <c r="U106" s="120"/>
      <c r="V106" s="48">
        <f t="shared" si="33"/>
        <v>116</v>
      </c>
      <c r="W106" s="120">
        <v>16</v>
      </c>
      <c r="X106" s="120">
        <v>9</v>
      </c>
      <c r="Y106" s="120">
        <v>47</v>
      </c>
      <c r="Z106" s="120">
        <v>32</v>
      </c>
      <c r="AA106" s="120">
        <v>28</v>
      </c>
      <c r="AB106" s="120">
        <v>0</v>
      </c>
      <c r="AC106" s="120"/>
      <c r="AD106" s="120"/>
      <c r="AE106" s="120"/>
      <c r="AF106" s="120"/>
      <c r="AG106" s="120"/>
      <c r="AH106" s="120"/>
      <c r="AI106" s="48">
        <f t="shared" si="34"/>
        <v>132</v>
      </c>
      <c r="AJ106" s="120">
        <v>0</v>
      </c>
      <c r="AK106" s="120">
        <v>0</v>
      </c>
      <c r="AL106" s="120">
        <v>0</v>
      </c>
      <c r="AM106" s="120">
        <v>0</v>
      </c>
      <c r="AN106" s="120">
        <v>0</v>
      </c>
      <c r="AO106" s="120">
        <v>0</v>
      </c>
      <c r="AP106" s="120"/>
      <c r="AQ106" s="120"/>
      <c r="AR106" s="120"/>
      <c r="AS106" s="120"/>
      <c r="AT106" s="120"/>
      <c r="AU106" s="120"/>
      <c r="AV106" s="48">
        <f t="shared" si="35"/>
        <v>0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/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>
        <v>0</v>
      </c>
      <c r="BL106" s="120">
        <v>0</v>
      </c>
      <c r="BM106" s="120">
        <v>0</v>
      </c>
      <c r="BN106" s="120">
        <v>9</v>
      </c>
      <c r="BO106" s="120">
        <v>0</v>
      </c>
      <c r="BP106" s="120"/>
      <c r="BQ106" s="120"/>
      <c r="BR106" s="120"/>
      <c r="BS106" s="120"/>
      <c r="BT106" s="120"/>
      <c r="BU106" s="120"/>
      <c r="BV106" s="53">
        <f t="shared" si="37"/>
        <v>9</v>
      </c>
      <c r="BW106" s="109">
        <f t="shared" si="38"/>
        <v>21</v>
      </c>
      <c r="BX106" s="109">
        <f t="shared" si="22"/>
        <v>23</v>
      </c>
      <c r="BY106" s="109">
        <f t="shared" si="23"/>
        <v>69</v>
      </c>
      <c r="BZ106" s="109">
        <f t="shared" si="24"/>
        <v>64</v>
      </c>
      <c r="CA106" s="109">
        <f t="shared" si="25"/>
        <v>73</v>
      </c>
      <c r="CB106" s="109">
        <f t="shared" si="26"/>
        <v>7</v>
      </c>
      <c r="CC106" s="109">
        <f t="shared" si="27"/>
        <v>0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257</v>
      </c>
      <c r="CK106" s="55">
        <f t="shared" si="40"/>
        <v>0</v>
      </c>
    </row>
    <row r="107" spans="1:89" x14ac:dyDescent="0.3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1</v>
      </c>
      <c r="K107" s="120">
        <v>5</v>
      </c>
      <c r="L107" s="120">
        <v>0</v>
      </c>
      <c r="M107" s="120">
        <v>1</v>
      </c>
      <c r="N107" s="120">
        <v>3</v>
      </c>
      <c r="O107" s="120">
        <v>0</v>
      </c>
      <c r="P107" s="120"/>
      <c r="Q107" s="120"/>
      <c r="R107" s="120"/>
      <c r="S107" s="120"/>
      <c r="T107" s="120"/>
      <c r="U107" s="120"/>
      <c r="V107" s="48">
        <f t="shared" si="33"/>
        <v>10</v>
      </c>
      <c r="W107" s="120">
        <v>15</v>
      </c>
      <c r="X107" s="120">
        <v>45</v>
      </c>
      <c r="Y107" s="120">
        <v>21</v>
      </c>
      <c r="Z107" s="120">
        <v>13</v>
      </c>
      <c r="AA107" s="120">
        <v>12</v>
      </c>
      <c r="AB107" s="120">
        <v>0</v>
      </c>
      <c r="AC107" s="120"/>
      <c r="AD107" s="120"/>
      <c r="AE107" s="120"/>
      <c r="AF107" s="120"/>
      <c r="AG107" s="120"/>
      <c r="AH107" s="120"/>
      <c r="AI107" s="48">
        <f t="shared" si="34"/>
        <v>106</v>
      </c>
      <c r="AJ107" s="120">
        <v>0</v>
      </c>
      <c r="AK107" s="120">
        <v>0</v>
      </c>
      <c r="AL107" s="120">
        <v>1</v>
      </c>
      <c r="AM107" s="120">
        <v>0</v>
      </c>
      <c r="AN107" s="120">
        <v>0</v>
      </c>
      <c r="AO107" s="120">
        <v>0</v>
      </c>
      <c r="AP107" s="120"/>
      <c r="AQ107" s="120"/>
      <c r="AR107" s="120"/>
      <c r="AS107" s="120"/>
      <c r="AT107" s="120"/>
      <c r="AU107" s="120"/>
      <c r="AV107" s="48">
        <f t="shared" si="35"/>
        <v>1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/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3</v>
      </c>
      <c r="BO107" s="120">
        <v>0</v>
      </c>
      <c r="BP107" s="120"/>
      <c r="BQ107" s="120"/>
      <c r="BR107" s="120"/>
      <c r="BS107" s="120"/>
      <c r="BT107" s="120"/>
      <c r="BU107" s="120"/>
      <c r="BV107" s="53">
        <f t="shared" si="37"/>
        <v>3</v>
      </c>
      <c r="BW107" s="109">
        <f t="shared" si="38"/>
        <v>16</v>
      </c>
      <c r="BX107" s="109">
        <f t="shared" si="22"/>
        <v>50</v>
      </c>
      <c r="BY107" s="109">
        <f t="shared" si="23"/>
        <v>22</v>
      </c>
      <c r="BZ107" s="109">
        <f t="shared" si="24"/>
        <v>14</v>
      </c>
      <c r="CA107" s="109">
        <f t="shared" si="25"/>
        <v>18</v>
      </c>
      <c r="CB107" s="109">
        <f t="shared" si="26"/>
        <v>0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120</v>
      </c>
      <c r="CK107" s="55">
        <f t="shared" si="40"/>
        <v>0</v>
      </c>
    </row>
    <row r="108" spans="1:89" x14ac:dyDescent="0.3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>
        <v>0</v>
      </c>
      <c r="L108" s="120">
        <v>0</v>
      </c>
      <c r="M108" s="120">
        <v>1</v>
      </c>
      <c r="N108" s="120">
        <v>0</v>
      </c>
      <c r="O108" s="120">
        <v>0</v>
      </c>
      <c r="P108" s="120"/>
      <c r="Q108" s="120"/>
      <c r="R108" s="120"/>
      <c r="S108" s="120"/>
      <c r="T108" s="120"/>
      <c r="U108" s="120"/>
      <c r="V108" s="48">
        <f t="shared" si="33"/>
        <v>1</v>
      </c>
      <c r="W108" s="120">
        <v>0</v>
      </c>
      <c r="X108" s="120">
        <v>0</v>
      </c>
      <c r="Y108" s="120">
        <v>0</v>
      </c>
      <c r="Z108" s="120">
        <v>0</v>
      </c>
      <c r="AA108" s="120">
        <v>1</v>
      </c>
      <c r="AB108" s="120">
        <v>0</v>
      </c>
      <c r="AC108" s="120"/>
      <c r="AD108" s="120"/>
      <c r="AE108" s="120"/>
      <c r="AF108" s="120"/>
      <c r="AG108" s="120"/>
      <c r="AH108" s="120"/>
      <c r="AI108" s="48">
        <f t="shared" si="34"/>
        <v>1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/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/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>
        <v>0</v>
      </c>
      <c r="BL108" s="120">
        <v>0</v>
      </c>
      <c r="BM108" s="120">
        <v>1</v>
      </c>
      <c r="BN108" s="120">
        <v>0</v>
      </c>
      <c r="BO108" s="120">
        <v>0</v>
      </c>
      <c r="BP108" s="120"/>
      <c r="BQ108" s="120"/>
      <c r="BR108" s="120"/>
      <c r="BS108" s="120"/>
      <c r="BT108" s="120"/>
      <c r="BU108" s="120"/>
      <c r="BV108" s="53">
        <f t="shared" si="37"/>
        <v>1</v>
      </c>
      <c r="BW108" s="109">
        <f t="shared" si="38"/>
        <v>0</v>
      </c>
      <c r="BX108" s="109">
        <f t="shared" si="22"/>
        <v>0</v>
      </c>
      <c r="BY108" s="109">
        <f t="shared" si="23"/>
        <v>0</v>
      </c>
      <c r="BZ108" s="109">
        <f t="shared" si="24"/>
        <v>2</v>
      </c>
      <c r="CA108" s="109">
        <f t="shared" si="25"/>
        <v>1</v>
      </c>
      <c r="CB108" s="109">
        <f t="shared" si="26"/>
        <v>0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3</v>
      </c>
      <c r="CK108" s="55">
        <f t="shared" si="40"/>
        <v>0</v>
      </c>
    </row>
    <row r="109" spans="1:89" x14ac:dyDescent="0.3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>
        <v>11</v>
      </c>
      <c r="L109" s="120">
        <v>13</v>
      </c>
      <c r="M109" s="120">
        <v>11</v>
      </c>
      <c r="N109" s="120">
        <v>10</v>
      </c>
      <c r="O109" s="120">
        <v>0</v>
      </c>
      <c r="P109" s="120"/>
      <c r="Q109" s="120"/>
      <c r="R109" s="120"/>
      <c r="S109" s="120"/>
      <c r="T109" s="120"/>
      <c r="U109" s="120"/>
      <c r="V109" s="48">
        <f t="shared" si="33"/>
        <v>45</v>
      </c>
      <c r="W109" s="120">
        <v>0</v>
      </c>
      <c r="X109" s="120">
        <v>22</v>
      </c>
      <c r="Y109" s="120">
        <v>6</v>
      </c>
      <c r="Z109" s="120">
        <v>6</v>
      </c>
      <c r="AA109" s="120">
        <v>6</v>
      </c>
      <c r="AB109" s="120">
        <v>0</v>
      </c>
      <c r="AC109" s="120"/>
      <c r="AD109" s="120"/>
      <c r="AE109" s="120"/>
      <c r="AF109" s="120"/>
      <c r="AG109" s="120"/>
      <c r="AH109" s="120"/>
      <c r="AI109" s="48">
        <f t="shared" si="34"/>
        <v>40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/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/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1</v>
      </c>
      <c r="BO109" s="120">
        <v>0</v>
      </c>
      <c r="BP109" s="120"/>
      <c r="BQ109" s="120"/>
      <c r="BR109" s="120"/>
      <c r="BS109" s="120"/>
      <c r="BT109" s="120"/>
      <c r="BU109" s="120"/>
      <c r="BV109" s="53">
        <f t="shared" si="37"/>
        <v>1</v>
      </c>
      <c r="BW109" s="109">
        <f t="shared" si="38"/>
        <v>0</v>
      </c>
      <c r="BX109" s="109">
        <f t="shared" si="22"/>
        <v>33</v>
      </c>
      <c r="BY109" s="109">
        <f t="shared" si="23"/>
        <v>19</v>
      </c>
      <c r="BZ109" s="109">
        <f t="shared" si="24"/>
        <v>17</v>
      </c>
      <c r="CA109" s="109">
        <f t="shared" si="25"/>
        <v>17</v>
      </c>
      <c r="CB109" s="109">
        <f t="shared" si="26"/>
        <v>0</v>
      </c>
      <c r="CC109" s="109">
        <f t="shared" si="27"/>
        <v>0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86</v>
      </c>
      <c r="CK109" s="55">
        <f t="shared" si="40"/>
        <v>0</v>
      </c>
    </row>
    <row r="110" spans="1:89" x14ac:dyDescent="0.3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>
        <v>2</v>
      </c>
      <c r="L110" s="120">
        <v>4</v>
      </c>
      <c r="M110" s="120">
        <v>4</v>
      </c>
      <c r="N110" s="120">
        <v>4</v>
      </c>
      <c r="O110" s="120">
        <v>11</v>
      </c>
      <c r="P110" s="120"/>
      <c r="Q110" s="120"/>
      <c r="R110" s="120"/>
      <c r="S110" s="120"/>
      <c r="T110" s="120"/>
      <c r="U110" s="120"/>
      <c r="V110" s="48">
        <f t="shared" si="33"/>
        <v>25</v>
      </c>
      <c r="W110" s="120">
        <v>10</v>
      </c>
      <c r="X110" s="120">
        <v>10</v>
      </c>
      <c r="Y110" s="120">
        <v>22</v>
      </c>
      <c r="Z110" s="120">
        <v>18</v>
      </c>
      <c r="AA110" s="120">
        <v>45</v>
      </c>
      <c r="AB110" s="120">
        <v>8</v>
      </c>
      <c r="AC110" s="120"/>
      <c r="AD110" s="120"/>
      <c r="AE110" s="120"/>
      <c r="AF110" s="120"/>
      <c r="AG110" s="120"/>
      <c r="AH110" s="120"/>
      <c r="AI110" s="48">
        <f t="shared" si="34"/>
        <v>113</v>
      </c>
      <c r="AJ110" s="120">
        <v>2</v>
      </c>
      <c r="AK110" s="120">
        <v>0</v>
      </c>
      <c r="AL110" s="120">
        <v>1</v>
      </c>
      <c r="AM110" s="120">
        <v>0</v>
      </c>
      <c r="AN110" s="120">
        <v>0</v>
      </c>
      <c r="AO110" s="120">
        <v>1</v>
      </c>
      <c r="AP110" s="120"/>
      <c r="AQ110" s="120"/>
      <c r="AR110" s="120"/>
      <c r="AS110" s="120"/>
      <c r="AT110" s="120"/>
      <c r="AU110" s="120"/>
      <c r="AV110" s="48">
        <f t="shared" si="35"/>
        <v>4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/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/>
      <c r="BQ110" s="120"/>
      <c r="BR110" s="120"/>
      <c r="BS110" s="120"/>
      <c r="BT110" s="120"/>
      <c r="BU110" s="120"/>
      <c r="BV110" s="53">
        <f t="shared" si="37"/>
        <v>0</v>
      </c>
      <c r="BW110" s="109">
        <f t="shared" si="38"/>
        <v>12</v>
      </c>
      <c r="BX110" s="109">
        <f t="shared" si="22"/>
        <v>12</v>
      </c>
      <c r="BY110" s="109">
        <f t="shared" si="23"/>
        <v>27</v>
      </c>
      <c r="BZ110" s="109">
        <f t="shared" si="24"/>
        <v>22</v>
      </c>
      <c r="CA110" s="109">
        <f t="shared" si="25"/>
        <v>49</v>
      </c>
      <c r="CB110" s="109">
        <f t="shared" si="26"/>
        <v>20</v>
      </c>
      <c r="CC110" s="109">
        <f t="shared" si="27"/>
        <v>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142</v>
      </c>
      <c r="CK110" s="55">
        <f t="shared" si="40"/>
        <v>0</v>
      </c>
    </row>
    <row r="111" spans="1:89" x14ac:dyDescent="0.3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7</v>
      </c>
      <c r="K111" s="120">
        <v>1</v>
      </c>
      <c r="L111" s="120">
        <v>1</v>
      </c>
      <c r="M111" s="120">
        <v>18</v>
      </c>
      <c r="N111" s="120">
        <v>1</v>
      </c>
      <c r="O111" s="120">
        <v>0</v>
      </c>
      <c r="P111" s="120"/>
      <c r="Q111" s="120"/>
      <c r="R111" s="120"/>
      <c r="S111" s="120"/>
      <c r="T111" s="120"/>
      <c r="U111" s="120"/>
      <c r="V111" s="48">
        <f t="shared" si="33"/>
        <v>28</v>
      </c>
      <c r="W111" s="120">
        <v>3</v>
      </c>
      <c r="X111" s="120">
        <v>7</v>
      </c>
      <c r="Y111" s="120">
        <v>1</v>
      </c>
      <c r="Z111" s="120">
        <v>0</v>
      </c>
      <c r="AA111" s="120">
        <v>2</v>
      </c>
      <c r="AB111" s="120">
        <v>0</v>
      </c>
      <c r="AC111" s="120"/>
      <c r="AD111" s="120"/>
      <c r="AE111" s="120"/>
      <c r="AF111" s="120"/>
      <c r="AG111" s="120"/>
      <c r="AH111" s="120"/>
      <c r="AI111" s="48">
        <f t="shared" si="34"/>
        <v>13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/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/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>
        <v>0</v>
      </c>
      <c r="BL111" s="120">
        <v>0</v>
      </c>
      <c r="BM111" s="120">
        <v>1</v>
      </c>
      <c r="BN111" s="120">
        <v>0</v>
      </c>
      <c r="BO111" s="120">
        <v>0</v>
      </c>
      <c r="BP111" s="120"/>
      <c r="BQ111" s="120"/>
      <c r="BR111" s="120"/>
      <c r="BS111" s="120"/>
      <c r="BT111" s="120"/>
      <c r="BU111" s="120"/>
      <c r="BV111" s="53">
        <f t="shared" si="37"/>
        <v>1</v>
      </c>
      <c r="BW111" s="109">
        <f t="shared" si="38"/>
        <v>10</v>
      </c>
      <c r="BX111" s="109">
        <f t="shared" si="22"/>
        <v>8</v>
      </c>
      <c r="BY111" s="109">
        <f t="shared" si="23"/>
        <v>2</v>
      </c>
      <c r="BZ111" s="109">
        <f t="shared" si="24"/>
        <v>19</v>
      </c>
      <c r="CA111" s="109">
        <f t="shared" si="25"/>
        <v>3</v>
      </c>
      <c r="CB111" s="109">
        <f t="shared" si="26"/>
        <v>0</v>
      </c>
      <c r="CC111" s="109">
        <f t="shared" si="27"/>
        <v>0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42</v>
      </c>
      <c r="CK111" s="55">
        <f t="shared" si="40"/>
        <v>0</v>
      </c>
    </row>
    <row r="112" spans="1:89" x14ac:dyDescent="0.3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1</v>
      </c>
      <c r="K112" s="120">
        <v>2</v>
      </c>
      <c r="L112" s="120">
        <v>0</v>
      </c>
      <c r="M112" s="120">
        <v>0</v>
      </c>
      <c r="N112" s="120">
        <v>0</v>
      </c>
      <c r="O112" s="120">
        <v>0</v>
      </c>
      <c r="P112" s="120"/>
      <c r="Q112" s="120"/>
      <c r="R112" s="120"/>
      <c r="S112" s="120"/>
      <c r="T112" s="120"/>
      <c r="U112" s="120"/>
      <c r="V112" s="48">
        <f t="shared" si="33"/>
        <v>3</v>
      </c>
      <c r="W112" s="120">
        <v>1</v>
      </c>
      <c r="X112" s="120">
        <v>0</v>
      </c>
      <c r="Y112" s="120">
        <v>0</v>
      </c>
      <c r="Z112" s="120">
        <v>2</v>
      </c>
      <c r="AA112" s="120">
        <v>0</v>
      </c>
      <c r="AB112" s="120">
        <v>0</v>
      </c>
      <c r="AC112" s="120"/>
      <c r="AD112" s="120"/>
      <c r="AE112" s="120"/>
      <c r="AF112" s="120"/>
      <c r="AG112" s="120"/>
      <c r="AH112" s="120"/>
      <c r="AI112" s="48">
        <f t="shared" si="34"/>
        <v>3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/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/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/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2</v>
      </c>
      <c r="BX112" s="109">
        <f t="shared" si="22"/>
        <v>2</v>
      </c>
      <c r="BY112" s="109">
        <f t="shared" si="23"/>
        <v>0</v>
      </c>
      <c r="BZ112" s="109">
        <f t="shared" si="24"/>
        <v>2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6</v>
      </c>
      <c r="CK112" s="55">
        <f t="shared" si="40"/>
        <v>0</v>
      </c>
    </row>
    <row r="113" spans="1:89" x14ac:dyDescent="0.3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1</v>
      </c>
      <c r="K113" s="120">
        <v>2</v>
      </c>
      <c r="L113" s="120">
        <v>0</v>
      </c>
      <c r="M113" s="120">
        <v>8</v>
      </c>
      <c r="N113" s="120">
        <v>0</v>
      </c>
      <c r="O113" s="120">
        <v>0</v>
      </c>
      <c r="P113" s="120"/>
      <c r="Q113" s="120"/>
      <c r="R113" s="120"/>
      <c r="S113" s="120"/>
      <c r="T113" s="120"/>
      <c r="U113" s="120"/>
      <c r="V113" s="48">
        <f t="shared" si="33"/>
        <v>11</v>
      </c>
      <c r="W113" s="120">
        <v>3</v>
      </c>
      <c r="X113" s="120">
        <v>2</v>
      </c>
      <c r="Y113" s="120">
        <v>0</v>
      </c>
      <c r="Z113" s="120">
        <v>9</v>
      </c>
      <c r="AA113" s="120">
        <v>0</v>
      </c>
      <c r="AB113" s="120">
        <v>0</v>
      </c>
      <c r="AC113" s="120"/>
      <c r="AD113" s="120"/>
      <c r="AE113" s="120"/>
      <c r="AF113" s="120"/>
      <c r="AG113" s="120"/>
      <c r="AH113" s="120"/>
      <c r="AI113" s="48">
        <f t="shared" si="34"/>
        <v>14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/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/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/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4</v>
      </c>
      <c r="BX113" s="109">
        <f t="shared" si="22"/>
        <v>4</v>
      </c>
      <c r="BY113" s="109">
        <f t="shared" si="23"/>
        <v>0</v>
      </c>
      <c r="BZ113" s="109">
        <f t="shared" si="24"/>
        <v>17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25</v>
      </c>
      <c r="CK113" s="55">
        <f t="shared" si="40"/>
        <v>0</v>
      </c>
    </row>
    <row r="114" spans="1:89" x14ac:dyDescent="0.3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9</v>
      </c>
      <c r="K114" s="120">
        <v>7</v>
      </c>
      <c r="L114" s="120">
        <v>14</v>
      </c>
      <c r="M114" s="120">
        <v>14</v>
      </c>
      <c r="N114" s="120">
        <v>5</v>
      </c>
      <c r="O114" s="120">
        <v>8</v>
      </c>
      <c r="P114" s="120"/>
      <c r="Q114" s="120"/>
      <c r="R114" s="120"/>
      <c r="S114" s="120"/>
      <c r="T114" s="120"/>
      <c r="U114" s="120"/>
      <c r="V114" s="48">
        <f t="shared" si="33"/>
        <v>57</v>
      </c>
      <c r="W114" s="120">
        <v>22</v>
      </c>
      <c r="X114" s="120">
        <v>18</v>
      </c>
      <c r="Y114" s="120">
        <v>31</v>
      </c>
      <c r="Z114" s="120">
        <v>13</v>
      </c>
      <c r="AA114" s="120">
        <v>14</v>
      </c>
      <c r="AB114" s="120">
        <v>10</v>
      </c>
      <c r="AC114" s="120"/>
      <c r="AD114" s="120"/>
      <c r="AE114" s="120"/>
      <c r="AF114" s="120"/>
      <c r="AG114" s="120"/>
      <c r="AH114" s="120"/>
      <c r="AI114" s="48">
        <f t="shared" si="34"/>
        <v>108</v>
      </c>
      <c r="AJ114" s="120">
        <v>0</v>
      </c>
      <c r="AK114" s="120">
        <v>1</v>
      </c>
      <c r="AL114" s="120">
        <v>0</v>
      </c>
      <c r="AM114" s="120">
        <v>0</v>
      </c>
      <c r="AN114" s="120">
        <v>0</v>
      </c>
      <c r="AO114" s="120">
        <v>0</v>
      </c>
      <c r="AP114" s="120"/>
      <c r="AQ114" s="120"/>
      <c r="AR114" s="120"/>
      <c r="AS114" s="120"/>
      <c r="AT114" s="120"/>
      <c r="AU114" s="120"/>
      <c r="AV114" s="48">
        <f t="shared" si="35"/>
        <v>1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/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>
        <v>2</v>
      </c>
      <c r="BL114" s="120">
        <v>0</v>
      </c>
      <c r="BM114" s="120">
        <v>0</v>
      </c>
      <c r="BN114" s="120">
        <v>1</v>
      </c>
      <c r="BO114" s="120">
        <v>0</v>
      </c>
      <c r="BP114" s="120"/>
      <c r="BQ114" s="120"/>
      <c r="BR114" s="120"/>
      <c r="BS114" s="120"/>
      <c r="BT114" s="120"/>
      <c r="BU114" s="120"/>
      <c r="BV114" s="53">
        <f t="shared" si="37"/>
        <v>3</v>
      </c>
      <c r="BW114" s="109">
        <f t="shared" si="38"/>
        <v>31</v>
      </c>
      <c r="BX114" s="109">
        <f t="shared" si="22"/>
        <v>28</v>
      </c>
      <c r="BY114" s="109">
        <f t="shared" si="23"/>
        <v>45</v>
      </c>
      <c r="BZ114" s="109">
        <f t="shared" si="24"/>
        <v>27</v>
      </c>
      <c r="CA114" s="109">
        <f t="shared" si="25"/>
        <v>20</v>
      </c>
      <c r="CB114" s="109">
        <f t="shared" si="26"/>
        <v>18</v>
      </c>
      <c r="CC114" s="109">
        <f t="shared" si="27"/>
        <v>0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169</v>
      </c>
      <c r="CK114" s="55">
        <f t="shared" si="40"/>
        <v>0</v>
      </c>
    </row>
    <row r="115" spans="1:89" x14ac:dyDescent="0.3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>
        <v>0</v>
      </c>
      <c r="L115" s="120">
        <v>0</v>
      </c>
      <c r="M115" s="120">
        <v>8</v>
      </c>
      <c r="N115" s="120">
        <v>0</v>
      </c>
      <c r="O115" s="120">
        <v>0</v>
      </c>
      <c r="P115" s="120"/>
      <c r="Q115" s="120"/>
      <c r="R115" s="120"/>
      <c r="S115" s="120"/>
      <c r="T115" s="120"/>
      <c r="U115" s="120"/>
      <c r="V115" s="48">
        <f t="shared" si="33"/>
        <v>8</v>
      </c>
      <c r="W115" s="120">
        <v>0</v>
      </c>
      <c r="X115" s="120">
        <v>0</v>
      </c>
      <c r="Y115" s="120">
        <v>0</v>
      </c>
      <c r="Z115" s="120">
        <v>0</v>
      </c>
      <c r="AA115" s="120">
        <v>0</v>
      </c>
      <c r="AB115" s="120">
        <v>0</v>
      </c>
      <c r="AC115" s="120"/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>
        <v>0</v>
      </c>
      <c r="AL115" s="120">
        <v>0</v>
      </c>
      <c r="AM115" s="120">
        <v>0</v>
      </c>
      <c r="AN115" s="120">
        <v>0</v>
      </c>
      <c r="AO115" s="120">
        <v>0</v>
      </c>
      <c r="AP115" s="120"/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/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/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8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8</v>
      </c>
      <c r="CK115" s="55">
        <f t="shared" si="40"/>
        <v>0</v>
      </c>
    </row>
    <row r="116" spans="1:89" x14ac:dyDescent="0.3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>
        <v>2</v>
      </c>
      <c r="L116" s="120">
        <v>2</v>
      </c>
      <c r="M116" s="120">
        <v>8</v>
      </c>
      <c r="N116" s="120">
        <v>0</v>
      </c>
      <c r="O116" s="120">
        <v>0</v>
      </c>
      <c r="P116" s="120"/>
      <c r="Q116" s="120"/>
      <c r="R116" s="120"/>
      <c r="S116" s="120"/>
      <c r="T116" s="120"/>
      <c r="U116" s="120"/>
      <c r="V116" s="48">
        <f t="shared" si="33"/>
        <v>14</v>
      </c>
      <c r="W116" s="120">
        <v>0</v>
      </c>
      <c r="X116" s="120">
        <v>0</v>
      </c>
      <c r="Y116" s="120">
        <v>0</v>
      </c>
      <c r="Z116" s="120">
        <v>0</v>
      </c>
      <c r="AA116" s="120">
        <v>2</v>
      </c>
      <c r="AB116" s="120">
        <v>0</v>
      </c>
      <c r="AC116" s="120"/>
      <c r="AD116" s="120"/>
      <c r="AE116" s="120"/>
      <c r="AF116" s="120"/>
      <c r="AG116" s="120"/>
      <c r="AH116" s="120"/>
      <c r="AI116" s="48">
        <f t="shared" si="34"/>
        <v>2</v>
      </c>
      <c r="AJ116" s="120">
        <v>0</v>
      </c>
      <c r="AK116" s="120">
        <v>0</v>
      </c>
      <c r="AL116" s="120">
        <v>0</v>
      </c>
      <c r="AM116" s="120">
        <v>0</v>
      </c>
      <c r="AN116" s="120">
        <v>0</v>
      </c>
      <c r="AO116" s="120">
        <v>0</v>
      </c>
      <c r="AP116" s="120"/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/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>
        <v>0</v>
      </c>
      <c r="BL116" s="120">
        <v>0</v>
      </c>
      <c r="BM116" s="120">
        <v>0</v>
      </c>
      <c r="BN116" s="120">
        <v>0</v>
      </c>
      <c r="BO116" s="120">
        <v>0</v>
      </c>
      <c r="BP116" s="120"/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2</v>
      </c>
      <c r="BY116" s="109">
        <f t="shared" si="23"/>
        <v>2</v>
      </c>
      <c r="BZ116" s="109">
        <f t="shared" si="24"/>
        <v>8</v>
      </c>
      <c r="CA116" s="109">
        <f t="shared" si="25"/>
        <v>2</v>
      </c>
      <c r="CB116" s="109">
        <f t="shared" si="26"/>
        <v>0</v>
      </c>
      <c r="CC116" s="109">
        <f t="shared" si="27"/>
        <v>0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16</v>
      </c>
      <c r="CK116" s="55">
        <f t="shared" si="40"/>
        <v>0</v>
      </c>
    </row>
    <row r="117" spans="1:89" x14ac:dyDescent="0.3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>
        <v>0</v>
      </c>
      <c r="L117" s="120">
        <v>1</v>
      </c>
      <c r="M117" s="120">
        <v>0</v>
      </c>
      <c r="N117" s="120">
        <v>5</v>
      </c>
      <c r="O117" s="120">
        <v>0</v>
      </c>
      <c r="P117" s="120"/>
      <c r="Q117" s="120"/>
      <c r="R117" s="120"/>
      <c r="S117" s="120"/>
      <c r="T117" s="120"/>
      <c r="U117" s="120"/>
      <c r="V117" s="48">
        <f t="shared" si="33"/>
        <v>6</v>
      </c>
      <c r="W117" s="120">
        <v>0</v>
      </c>
      <c r="X117" s="120">
        <v>3</v>
      </c>
      <c r="Y117" s="120">
        <v>0</v>
      </c>
      <c r="Z117" s="120">
        <v>0</v>
      </c>
      <c r="AA117" s="120">
        <v>5</v>
      </c>
      <c r="AB117" s="120">
        <v>0</v>
      </c>
      <c r="AC117" s="120"/>
      <c r="AD117" s="120"/>
      <c r="AE117" s="120"/>
      <c r="AF117" s="120"/>
      <c r="AG117" s="120"/>
      <c r="AH117" s="120"/>
      <c r="AI117" s="48">
        <f t="shared" si="34"/>
        <v>8</v>
      </c>
      <c r="AJ117" s="120">
        <v>0</v>
      </c>
      <c r="AK117" s="120">
        <v>0</v>
      </c>
      <c r="AL117" s="120">
        <v>1</v>
      </c>
      <c r="AM117" s="120">
        <v>0</v>
      </c>
      <c r="AN117" s="120">
        <v>0</v>
      </c>
      <c r="AO117" s="120">
        <v>0</v>
      </c>
      <c r="AP117" s="120"/>
      <c r="AQ117" s="120"/>
      <c r="AR117" s="120"/>
      <c r="AS117" s="120"/>
      <c r="AT117" s="120"/>
      <c r="AU117" s="120"/>
      <c r="AV117" s="48">
        <f t="shared" si="35"/>
        <v>1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/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/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3</v>
      </c>
      <c r="BY117" s="109">
        <f t="shared" si="23"/>
        <v>2</v>
      </c>
      <c r="BZ117" s="109">
        <f t="shared" si="24"/>
        <v>0</v>
      </c>
      <c r="CA117" s="109">
        <f t="shared" si="25"/>
        <v>10</v>
      </c>
      <c r="CB117" s="109">
        <f t="shared" si="26"/>
        <v>0</v>
      </c>
      <c r="CC117" s="109">
        <f t="shared" si="27"/>
        <v>0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15</v>
      </c>
      <c r="CK117" s="55">
        <f t="shared" si="40"/>
        <v>0</v>
      </c>
    </row>
    <row r="118" spans="1:89" x14ac:dyDescent="0.3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21</v>
      </c>
      <c r="K118" s="120">
        <v>13</v>
      </c>
      <c r="L118" s="120">
        <v>34</v>
      </c>
      <c r="M118" s="120">
        <v>28</v>
      </c>
      <c r="N118" s="120">
        <v>41</v>
      </c>
      <c r="O118" s="120">
        <v>0</v>
      </c>
      <c r="P118" s="120"/>
      <c r="Q118" s="120"/>
      <c r="R118" s="120"/>
      <c r="S118" s="120"/>
      <c r="T118" s="120"/>
      <c r="U118" s="120"/>
      <c r="V118" s="48">
        <f t="shared" si="33"/>
        <v>137</v>
      </c>
      <c r="W118" s="120">
        <v>16</v>
      </c>
      <c r="X118" s="120">
        <v>7</v>
      </c>
      <c r="Y118" s="120">
        <v>6</v>
      </c>
      <c r="Z118" s="120">
        <v>26</v>
      </c>
      <c r="AA118" s="120">
        <v>5</v>
      </c>
      <c r="AB118" s="120">
        <v>0</v>
      </c>
      <c r="AC118" s="120"/>
      <c r="AD118" s="120"/>
      <c r="AE118" s="120"/>
      <c r="AF118" s="120"/>
      <c r="AG118" s="120"/>
      <c r="AH118" s="120"/>
      <c r="AI118" s="48">
        <f t="shared" si="34"/>
        <v>60</v>
      </c>
      <c r="AJ118" s="120">
        <v>0</v>
      </c>
      <c r="AK118" s="120">
        <v>0</v>
      </c>
      <c r="AL118" s="120">
        <v>0</v>
      </c>
      <c r="AM118" s="120">
        <v>0</v>
      </c>
      <c r="AN118" s="120">
        <v>0</v>
      </c>
      <c r="AO118" s="120">
        <v>0</v>
      </c>
      <c r="AP118" s="120"/>
      <c r="AQ118" s="120"/>
      <c r="AR118" s="120"/>
      <c r="AS118" s="120"/>
      <c r="AT118" s="120"/>
      <c r="AU118" s="120"/>
      <c r="AV118" s="48">
        <f t="shared" si="35"/>
        <v>0</v>
      </c>
      <c r="AW118" s="120">
        <v>0</v>
      </c>
      <c r="AX118" s="120">
        <v>0</v>
      </c>
      <c r="AY118" s="120">
        <v>1</v>
      </c>
      <c r="AZ118" s="120">
        <v>0</v>
      </c>
      <c r="BA118" s="120">
        <v>0</v>
      </c>
      <c r="BB118" s="120">
        <v>0</v>
      </c>
      <c r="BC118" s="120"/>
      <c r="BD118" s="120"/>
      <c r="BE118" s="120"/>
      <c r="BF118" s="120"/>
      <c r="BG118" s="120"/>
      <c r="BH118" s="122"/>
      <c r="BI118" s="53">
        <f t="shared" si="36"/>
        <v>1</v>
      </c>
      <c r="BJ118" s="120">
        <v>0</v>
      </c>
      <c r="BK118" s="120">
        <v>0</v>
      </c>
      <c r="BL118" s="120">
        <v>4</v>
      </c>
      <c r="BM118" s="120">
        <v>1</v>
      </c>
      <c r="BN118" s="120">
        <v>0</v>
      </c>
      <c r="BO118" s="120">
        <v>0</v>
      </c>
      <c r="BP118" s="120"/>
      <c r="BQ118" s="120"/>
      <c r="BR118" s="120"/>
      <c r="BS118" s="120"/>
      <c r="BT118" s="120"/>
      <c r="BU118" s="120"/>
      <c r="BV118" s="53">
        <f t="shared" si="37"/>
        <v>5</v>
      </c>
      <c r="BW118" s="109">
        <f t="shared" si="38"/>
        <v>37</v>
      </c>
      <c r="BX118" s="109">
        <f t="shared" si="22"/>
        <v>20</v>
      </c>
      <c r="BY118" s="109">
        <f t="shared" si="23"/>
        <v>45</v>
      </c>
      <c r="BZ118" s="109">
        <f t="shared" si="24"/>
        <v>55</v>
      </c>
      <c r="CA118" s="109">
        <f t="shared" si="25"/>
        <v>46</v>
      </c>
      <c r="CB118" s="109">
        <f t="shared" si="26"/>
        <v>0</v>
      </c>
      <c r="CC118" s="109">
        <f t="shared" si="27"/>
        <v>0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203</v>
      </c>
      <c r="CK118" s="55">
        <f t="shared" si="40"/>
        <v>0</v>
      </c>
    </row>
    <row r="119" spans="1:89" x14ac:dyDescent="0.3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5</v>
      </c>
      <c r="K119" s="120">
        <v>0</v>
      </c>
      <c r="L119" s="120">
        <v>1</v>
      </c>
      <c r="M119" s="120">
        <v>2</v>
      </c>
      <c r="N119" s="120">
        <v>2</v>
      </c>
      <c r="O119" s="120">
        <v>0</v>
      </c>
      <c r="P119" s="120"/>
      <c r="Q119" s="120"/>
      <c r="R119" s="120"/>
      <c r="S119" s="120"/>
      <c r="T119" s="120"/>
      <c r="U119" s="120"/>
      <c r="V119" s="48">
        <f t="shared" si="33"/>
        <v>10</v>
      </c>
      <c r="W119" s="120">
        <v>5</v>
      </c>
      <c r="X119" s="120">
        <v>1</v>
      </c>
      <c r="Y119" s="120">
        <v>5</v>
      </c>
      <c r="Z119" s="120">
        <v>16</v>
      </c>
      <c r="AA119" s="120">
        <v>4</v>
      </c>
      <c r="AB119" s="120">
        <v>1</v>
      </c>
      <c r="AC119" s="120"/>
      <c r="AD119" s="120"/>
      <c r="AE119" s="120"/>
      <c r="AF119" s="120"/>
      <c r="AG119" s="120"/>
      <c r="AH119" s="120"/>
      <c r="AI119" s="48">
        <f t="shared" si="34"/>
        <v>32</v>
      </c>
      <c r="AJ119" s="120">
        <v>1</v>
      </c>
      <c r="AK119" s="120">
        <v>0</v>
      </c>
      <c r="AL119" s="120">
        <v>0</v>
      </c>
      <c r="AM119" s="120">
        <v>0</v>
      </c>
      <c r="AN119" s="120">
        <v>1</v>
      </c>
      <c r="AO119" s="120">
        <v>0</v>
      </c>
      <c r="AP119" s="120"/>
      <c r="AQ119" s="120"/>
      <c r="AR119" s="120"/>
      <c r="AS119" s="120"/>
      <c r="AT119" s="120"/>
      <c r="AU119" s="120"/>
      <c r="AV119" s="48">
        <f t="shared" si="35"/>
        <v>2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/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/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11</v>
      </c>
      <c r="BX119" s="109">
        <f t="shared" si="22"/>
        <v>1</v>
      </c>
      <c r="BY119" s="109">
        <f t="shared" si="23"/>
        <v>6</v>
      </c>
      <c r="BZ119" s="109">
        <f t="shared" si="24"/>
        <v>18</v>
      </c>
      <c r="CA119" s="109">
        <f t="shared" si="25"/>
        <v>7</v>
      </c>
      <c r="CB119" s="109">
        <f t="shared" si="26"/>
        <v>1</v>
      </c>
      <c r="CC119" s="109">
        <f t="shared" si="27"/>
        <v>0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44</v>
      </c>
      <c r="CK119" s="55">
        <f t="shared" si="40"/>
        <v>0</v>
      </c>
    </row>
    <row r="120" spans="1:89" x14ac:dyDescent="0.3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>
        <v>0</v>
      </c>
      <c r="L120" s="120">
        <v>1</v>
      </c>
      <c r="M120" s="120">
        <v>19</v>
      </c>
      <c r="N120" s="120">
        <v>0</v>
      </c>
      <c r="O120" s="120">
        <v>2</v>
      </c>
      <c r="P120" s="120"/>
      <c r="Q120" s="120"/>
      <c r="R120" s="120"/>
      <c r="S120" s="120"/>
      <c r="T120" s="120"/>
      <c r="U120" s="120"/>
      <c r="V120" s="48">
        <f t="shared" si="33"/>
        <v>24</v>
      </c>
      <c r="W120" s="120">
        <v>6</v>
      </c>
      <c r="X120" s="120">
        <v>0</v>
      </c>
      <c r="Y120" s="120">
        <v>2</v>
      </c>
      <c r="Z120" s="120">
        <v>4</v>
      </c>
      <c r="AA120" s="120">
        <v>4</v>
      </c>
      <c r="AB120" s="120">
        <v>5</v>
      </c>
      <c r="AC120" s="120"/>
      <c r="AD120" s="120"/>
      <c r="AE120" s="120"/>
      <c r="AF120" s="120"/>
      <c r="AG120" s="120"/>
      <c r="AH120" s="120"/>
      <c r="AI120" s="48">
        <f t="shared" si="34"/>
        <v>21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/>
      <c r="AQ120" s="120"/>
      <c r="AR120" s="120"/>
      <c r="AS120" s="120"/>
      <c r="AT120" s="120"/>
      <c r="AU120" s="120"/>
      <c r="AV120" s="48">
        <f t="shared" si="35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/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/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8</v>
      </c>
      <c r="BX120" s="109">
        <f t="shared" si="22"/>
        <v>0</v>
      </c>
      <c r="BY120" s="109">
        <f t="shared" si="23"/>
        <v>3</v>
      </c>
      <c r="BZ120" s="109">
        <f t="shared" si="24"/>
        <v>24</v>
      </c>
      <c r="CA120" s="109">
        <f t="shared" si="25"/>
        <v>4</v>
      </c>
      <c r="CB120" s="109">
        <f t="shared" si="26"/>
        <v>7</v>
      </c>
      <c r="CC120" s="109">
        <f t="shared" si="27"/>
        <v>0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46</v>
      </c>
      <c r="CK120" s="55">
        <f t="shared" si="40"/>
        <v>0</v>
      </c>
    </row>
    <row r="121" spans="1:89" x14ac:dyDescent="0.3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3</v>
      </c>
      <c r="K121" s="120">
        <v>0</v>
      </c>
      <c r="L121" s="120">
        <v>0</v>
      </c>
      <c r="M121" s="120">
        <v>0</v>
      </c>
      <c r="N121" s="120">
        <v>3</v>
      </c>
      <c r="O121" s="120">
        <v>0</v>
      </c>
      <c r="P121" s="120"/>
      <c r="Q121" s="120"/>
      <c r="R121" s="120"/>
      <c r="S121" s="120"/>
      <c r="T121" s="120"/>
      <c r="U121" s="120"/>
      <c r="V121" s="48">
        <f t="shared" si="33"/>
        <v>6</v>
      </c>
      <c r="W121" s="120">
        <v>10</v>
      </c>
      <c r="X121" s="120">
        <v>0</v>
      </c>
      <c r="Y121" s="120">
        <v>15</v>
      </c>
      <c r="Z121" s="120">
        <v>8</v>
      </c>
      <c r="AA121" s="120">
        <v>14</v>
      </c>
      <c r="AB121" s="120">
        <v>2</v>
      </c>
      <c r="AC121" s="120"/>
      <c r="AD121" s="120"/>
      <c r="AE121" s="120"/>
      <c r="AF121" s="120"/>
      <c r="AG121" s="120"/>
      <c r="AH121" s="120"/>
      <c r="AI121" s="48">
        <f t="shared" si="34"/>
        <v>49</v>
      </c>
      <c r="AJ121" s="120">
        <v>0</v>
      </c>
      <c r="AK121" s="120">
        <v>0</v>
      </c>
      <c r="AL121" s="120">
        <v>0</v>
      </c>
      <c r="AM121" s="120">
        <v>0</v>
      </c>
      <c r="AN121" s="120">
        <v>0</v>
      </c>
      <c r="AO121" s="120">
        <v>0</v>
      </c>
      <c r="AP121" s="120"/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/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/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13</v>
      </c>
      <c r="BX121" s="109">
        <f t="shared" si="22"/>
        <v>0</v>
      </c>
      <c r="BY121" s="109">
        <f t="shared" si="23"/>
        <v>15</v>
      </c>
      <c r="BZ121" s="109">
        <f t="shared" si="24"/>
        <v>8</v>
      </c>
      <c r="CA121" s="109">
        <f t="shared" si="25"/>
        <v>17</v>
      </c>
      <c r="CB121" s="109">
        <f t="shared" si="26"/>
        <v>2</v>
      </c>
      <c r="CC121" s="109">
        <f t="shared" si="27"/>
        <v>0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55</v>
      </c>
      <c r="CK121" s="55">
        <f t="shared" si="40"/>
        <v>0</v>
      </c>
    </row>
    <row r="122" spans="1:89" x14ac:dyDescent="0.3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5</v>
      </c>
      <c r="K122" s="120">
        <v>1</v>
      </c>
      <c r="L122" s="120">
        <v>0</v>
      </c>
      <c r="M122" s="120">
        <v>4</v>
      </c>
      <c r="N122" s="120">
        <v>0</v>
      </c>
      <c r="O122" s="120">
        <v>2</v>
      </c>
      <c r="P122" s="120"/>
      <c r="Q122" s="120"/>
      <c r="R122" s="120"/>
      <c r="S122" s="120"/>
      <c r="T122" s="120"/>
      <c r="U122" s="120"/>
      <c r="V122" s="48">
        <f t="shared" si="33"/>
        <v>12</v>
      </c>
      <c r="W122" s="120">
        <v>8</v>
      </c>
      <c r="X122" s="120">
        <v>0</v>
      </c>
      <c r="Y122" s="120">
        <v>13</v>
      </c>
      <c r="Z122" s="120">
        <v>15</v>
      </c>
      <c r="AA122" s="120">
        <v>0</v>
      </c>
      <c r="AB122" s="120">
        <v>4</v>
      </c>
      <c r="AC122" s="120"/>
      <c r="AD122" s="120"/>
      <c r="AE122" s="120"/>
      <c r="AF122" s="120"/>
      <c r="AG122" s="120"/>
      <c r="AH122" s="120"/>
      <c r="AI122" s="48">
        <f t="shared" si="34"/>
        <v>40</v>
      </c>
      <c r="AJ122" s="120">
        <v>0</v>
      </c>
      <c r="AK122" s="120">
        <v>0</v>
      </c>
      <c r="AL122" s="120">
        <v>1</v>
      </c>
      <c r="AM122" s="120">
        <v>0</v>
      </c>
      <c r="AN122" s="120">
        <v>0</v>
      </c>
      <c r="AO122" s="120">
        <v>1</v>
      </c>
      <c r="AP122" s="120"/>
      <c r="AQ122" s="120"/>
      <c r="AR122" s="120"/>
      <c r="AS122" s="120"/>
      <c r="AT122" s="120"/>
      <c r="AU122" s="120"/>
      <c r="AV122" s="48">
        <f t="shared" si="35"/>
        <v>2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/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/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13</v>
      </c>
      <c r="BX122" s="109">
        <f t="shared" si="22"/>
        <v>1</v>
      </c>
      <c r="BY122" s="109">
        <f t="shared" si="23"/>
        <v>14</v>
      </c>
      <c r="BZ122" s="109">
        <f t="shared" si="24"/>
        <v>19</v>
      </c>
      <c r="CA122" s="109">
        <f t="shared" si="25"/>
        <v>0</v>
      </c>
      <c r="CB122" s="109">
        <f t="shared" si="26"/>
        <v>7</v>
      </c>
      <c r="CC122" s="109">
        <f t="shared" si="27"/>
        <v>0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54</v>
      </c>
      <c r="CK122" s="55">
        <f t="shared" si="40"/>
        <v>0</v>
      </c>
    </row>
    <row r="123" spans="1:89" x14ac:dyDescent="0.3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4</v>
      </c>
      <c r="K123" s="120">
        <v>1</v>
      </c>
      <c r="L123" s="120">
        <v>9</v>
      </c>
      <c r="M123" s="120">
        <v>3</v>
      </c>
      <c r="N123" s="120">
        <v>19</v>
      </c>
      <c r="O123" s="120">
        <v>12</v>
      </c>
      <c r="P123" s="120"/>
      <c r="Q123" s="120"/>
      <c r="R123" s="120"/>
      <c r="S123" s="120"/>
      <c r="T123" s="120"/>
      <c r="U123" s="120"/>
      <c r="V123" s="48">
        <f t="shared" si="33"/>
        <v>48</v>
      </c>
      <c r="W123" s="120">
        <v>40</v>
      </c>
      <c r="X123" s="120">
        <v>25</v>
      </c>
      <c r="Y123" s="120">
        <v>40</v>
      </c>
      <c r="Z123" s="120">
        <v>8</v>
      </c>
      <c r="AA123" s="120">
        <v>5</v>
      </c>
      <c r="AB123" s="120">
        <v>10</v>
      </c>
      <c r="AC123" s="120"/>
      <c r="AD123" s="120"/>
      <c r="AE123" s="120"/>
      <c r="AF123" s="120"/>
      <c r="AG123" s="120"/>
      <c r="AH123" s="120"/>
      <c r="AI123" s="48">
        <f t="shared" si="34"/>
        <v>128</v>
      </c>
      <c r="AJ123" s="120">
        <v>1</v>
      </c>
      <c r="AK123" s="120">
        <v>0</v>
      </c>
      <c r="AL123" s="120">
        <v>0</v>
      </c>
      <c r="AM123" s="120">
        <v>0</v>
      </c>
      <c r="AN123" s="120">
        <v>3</v>
      </c>
      <c r="AO123" s="120">
        <v>0</v>
      </c>
      <c r="AP123" s="120"/>
      <c r="AQ123" s="120"/>
      <c r="AR123" s="120"/>
      <c r="AS123" s="120"/>
      <c r="AT123" s="120"/>
      <c r="AU123" s="120"/>
      <c r="AV123" s="48">
        <f t="shared" si="35"/>
        <v>4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/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>
        <v>0</v>
      </c>
      <c r="BL123" s="120">
        <v>0</v>
      </c>
      <c r="BM123" s="120">
        <v>0</v>
      </c>
      <c r="BN123" s="120">
        <v>9</v>
      </c>
      <c r="BO123" s="120">
        <v>1</v>
      </c>
      <c r="BP123" s="120"/>
      <c r="BQ123" s="120"/>
      <c r="BR123" s="120"/>
      <c r="BS123" s="120"/>
      <c r="BT123" s="120"/>
      <c r="BU123" s="120"/>
      <c r="BV123" s="53">
        <f t="shared" si="37"/>
        <v>10</v>
      </c>
      <c r="BW123" s="109">
        <f t="shared" si="38"/>
        <v>45</v>
      </c>
      <c r="BX123" s="109">
        <f t="shared" si="22"/>
        <v>26</v>
      </c>
      <c r="BY123" s="109">
        <f t="shared" si="23"/>
        <v>49</v>
      </c>
      <c r="BZ123" s="109">
        <f t="shared" si="24"/>
        <v>11</v>
      </c>
      <c r="CA123" s="109">
        <f t="shared" si="25"/>
        <v>36</v>
      </c>
      <c r="CB123" s="109">
        <f t="shared" si="26"/>
        <v>23</v>
      </c>
      <c r="CC123" s="109">
        <f t="shared" si="27"/>
        <v>0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190</v>
      </c>
      <c r="CK123" s="55">
        <f t="shared" si="40"/>
        <v>0</v>
      </c>
    </row>
    <row r="124" spans="1:89" x14ac:dyDescent="0.3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2</v>
      </c>
      <c r="K124" s="120">
        <v>0</v>
      </c>
      <c r="L124" s="120">
        <v>0</v>
      </c>
      <c r="M124" s="120">
        <v>0</v>
      </c>
      <c r="N124" s="120">
        <v>4</v>
      </c>
      <c r="O124" s="120">
        <v>0</v>
      </c>
      <c r="P124" s="120"/>
      <c r="Q124" s="120"/>
      <c r="R124" s="120"/>
      <c r="S124" s="120"/>
      <c r="T124" s="120"/>
      <c r="U124" s="120"/>
      <c r="V124" s="48">
        <f t="shared" si="33"/>
        <v>6</v>
      </c>
      <c r="W124" s="120">
        <v>0</v>
      </c>
      <c r="X124" s="120">
        <v>3</v>
      </c>
      <c r="Y124" s="120">
        <v>0</v>
      </c>
      <c r="Z124" s="120">
        <v>8</v>
      </c>
      <c r="AA124" s="120">
        <v>0</v>
      </c>
      <c r="AB124" s="120">
        <v>1</v>
      </c>
      <c r="AC124" s="120"/>
      <c r="AD124" s="120"/>
      <c r="AE124" s="120"/>
      <c r="AF124" s="120"/>
      <c r="AG124" s="120"/>
      <c r="AH124" s="120"/>
      <c r="AI124" s="48">
        <f t="shared" si="34"/>
        <v>12</v>
      </c>
      <c r="AJ124" s="120">
        <v>0</v>
      </c>
      <c r="AK124" s="120">
        <v>0</v>
      </c>
      <c r="AL124" s="120">
        <v>0</v>
      </c>
      <c r="AM124" s="120">
        <v>0</v>
      </c>
      <c r="AN124" s="120">
        <v>0</v>
      </c>
      <c r="AO124" s="120">
        <v>0</v>
      </c>
      <c r="AP124" s="120"/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/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/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2</v>
      </c>
      <c r="BX124" s="109">
        <f t="shared" si="22"/>
        <v>3</v>
      </c>
      <c r="BY124" s="109">
        <f t="shared" si="23"/>
        <v>0</v>
      </c>
      <c r="BZ124" s="109">
        <f t="shared" si="24"/>
        <v>8</v>
      </c>
      <c r="CA124" s="109">
        <f t="shared" si="25"/>
        <v>4</v>
      </c>
      <c r="CB124" s="109">
        <f t="shared" si="26"/>
        <v>1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18</v>
      </c>
      <c r="CK124" s="55">
        <f t="shared" si="40"/>
        <v>0</v>
      </c>
    </row>
    <row r="125" spans="1:89" x14ac:dyDescent="0.3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12</v>
      </c>
      <c r="K125" s="120">
        <v>0</v>
      </c>
      <c r="L125" s="120">
        <v>0</v>
      </c>
      <c r="M125" s="120">
        <v>4</v>
      </c>
      <c r="N125" s="120">
        <v>4</v>
      </c>
      <c r="O125" s="120">
        <v>2</v>
      </c>
      <c r="P125" s="120"/>
      <c r="Q125" s="120"/>
      <c r="R125" s="120"/>
      <c r="S125" s="120"/>
      <c r="T125" s="120"/>
      <c r="U125" s="120"/>
      <c r="V125" s="48">
        <f t="shared" si="33"/>
        <v>22</v>
      </c>
      <c r="W125" s="120">
        <v>12</v>
      </c>
      <c r="X125" s="120">
        <v>22</v>
      </c>
      <c r="Y125" s="120">
        <v>5</v>
      </c>
      <c r="Z125" s="120">
        <v>3</v>
      </c>
      <c r="AA125" s="120">
        <v>9</v>
      </c>
      <c r="AB125" s="120">
        <v>5</v>
      </c>
      <c r="AC125" s="120"/>
      <c r="AD125" s="120"/>
      <c r="AE125" s="120"/>
      <c r="AF125" s="120"/>
      <c r="AG125" s="120"/>
      <c r="AH125" s="120"/>
      <c r="AI125" s="48">
        <f t="shared" si="34"/>
        <v>56</v>
      </c>
      <c r="AJ125" s="120">
        <v>0</v>
      </c>
      <c r="AK125" s="120">
        <v>0</v>
      </c>
      <c r="AL125" s="120">
        <v>0</v>
      </c>
      <c r="AM125" s="120">
        <v>0</v>
      </c>
      <c r="AN125" s="120">
        <v>2</v>
      </c>
      <c r="AO125" s="120">
        <v>2</v>
      </c>
      <c r="AP125" s="120"/>
      <c r="AQ125" s="120"/>
      <c r="AR125" s="120"/>
      <c r="AS125" s="120"/>
      <c r="AT125" s="120"/>
      <c r="AU125" s="120"/>
      <c r="AV125" s="48">
        <f t="shared" si="35"/>
        <v>4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/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/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24</v>
      </c>
      <c r="BX125" s="109">
        <f t="shared" si="22"/>
        <v>22</v>
      </c>
      <c r="BY125" s="109">
        <f t="shared" si="23"/>
        <v>5</v>
      </c>
      <c r="BZ125" s="109">
        <f t="shared" si="24"/>
        <v>7</v>
      </c>
      <c r="CA125" s="109">
        <f t="shared" si="25"/>
        <v>15</v>
      </c>
      <c r="CB125" s="109">
        <f t="shared" si="26"/>
        <v>9</v>
      </c>
      <c r="CC125" s="109">
        <f t="shared" si="27"/>
        <v>0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82</v>
      </c>
      <c r="CK125" s="55">
        <f t="shared" si="40"/>
        <v>0</v>
      </c>
    </row>
    <row r="126" spans="1:89" x14ac:dyDescent="0.3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>
        <v>8</v>
      </c>
      <c r="L126" s="120">
        <v>10</v>
      </c>
      <c r="M126" s="120">
        <v>0</v>
      </c>
      <c r="N126" s="120">
        <v>8</v>
      </c>
      <c r="O126" s="120">
        <v>3</v>
      </c>
      <c r="P126" s="120"/>
      <c r="Q126" s="120"/>
      <c r="R126" s="120"/>
      <c r="S126" s="120"/>
      <c r="T126" s="120"/>
      <c r="U126" s="120"/>
      <c r="V126" s="48">
        <f t="shared" si="33"/>
        <v>36</v>
      </c>
      <c r="W126" s="120">
        <v>16</v>
      </c>
      <c r="X126" s="120">
        <v>2</v>
      </c>
      <c r="Y126" s="120">
        <v>12</v>
      </c>
      <c r="Z126" s="120">
        <v>7</v>
      </c>
      <c r="AA126" s="120">
        <v>8</v>
      </c>
      <c r="AB126" s="120">
        <v>1</v>
      </c>
      <c r="AC126" s="120"/>
      <c r="AD126" s="120"/>
      <c r="AE126" s="120"/>
      <c r="AF126" s="120"/>
      <c r="AG126" s="120"/>
      <c r="AH126" s="120"/>
      <c r="AI126" s="48">
        <f t="shared" si="34"/>
        <v>46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0</v>
      </c>
      <c r="AP126" s="120"/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/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/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23</v>
      </c>
      <c r="BX126" s="109">
        <f t="shared" si="22"/>
        <v>10</v>
      </c>
      <c r="BY126" s="109">
        <f t="shared" si="23"/>
        <v>22</v>
      </c>
      <c r="BZ126" s="109">
        <f t="shared" si="24"/>
        <v>7</v>
      </c>
      <c r="CA126" s="109">
        <f t="shared" si="25"/>
        <v>16</v>
      </c>
      <c r="CB126" s="109">
        <f t="shared" si="26"/>
        <v>4</v>
      </c>
      <c r="CC126" s="109">
        <f t="shared" si="27"/>
        <v>0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82</v>
      </c>
      <c r="CK126" s="55">
        <f t="shared" si="40"/>
        <v>0</v>
      </c>
    </row>
    <row r="127" spans="1:89" x14ac:dyDescent="0.3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11</v>
      </c>
      <c r="K127" s="120">
        <v>0</v>
      </c>
      <c r="L127" s="120">
        <v>0</v>
      </c>
      <c r="M127" s="120">
        <v>0</v>
      </c>
      <c r="N127" s="120">
        <v>2</v>
      </c>
      <c r="O127" s="120">
        <v>0</v>
      </c>
      <c r="P127" s="120"/>
      <c r="Q127" s="120"/>
      <c r="R127" s="120"/>
      <c r="S127" s="120"/>
      <c r="T127" s="120"/>
      <c r="U127" s="120"/>
      <c r="V127" s="48">
        <f t="shared" si="33"/>
        <v>13</v>
      </c>
      <c r="W127" s="120">
        <v>0</v>
      </c>
      <c r="X127" s="120">
        <v>0</v>
      </c>
      <c r="Y127" s="120">
        <v>0</v>
      </c>
      <c r="Z127" s="120">
        <v>0</v>
      </c>
      <c r="AA127" s="120">
        <v>0</v>
      </c>
      <c r="AB127" s="120">
        <v>1</v>
      </c>
      <c r="AC127" s="120"/>
      <c r="AD127" s="120"/>
      <c r="AE127" s="120"/>
      <c r="AF127" s="120"/>
      <c r="AG127" s="120"/>
      <c r="AH127" s="120"/>
      <c r="AI127" s="48">
        <f t="shared" si="34"/>
        <v>1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/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/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>
        <v>0</v>
      </c>
      <c r="BL127" s="120">
        <v>0</v>
      </c>
      <c r="BM127" s="120">
        <v>0</v>
      </c>
      <c r="BN127" s="120">
        <v>0</v>
      </c>
      <c r="BO127" s="120">
        <v>0</v>
      </c>
      <c r="BP127" s="120"/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11</v>
      </c>
      <c r="BX127" s="109">
        <f t="shared" si="22"/>
        <v>0</v>
      </c>
      <c r="BY127" s="109">
        <f t="shared" si="23"/>
        <v>0</v>
      </c>
      <c r="BZ127" s="109">
        <f t="shared" si="24"/>
        <v>0</v>
      </c>
      <c r="CA127" s="109">
        <f t="shared" si="25"/>
        <v>2</v>
      </c>
      <c r="CB127" s="109">
        <f t="shared" si="26"/>
        <v>1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14</v>
      </c>
      <c r="CK127" s="55">
        <f t="shared" si="40"/>
        <v>0</v>
      </c>
    </row>
    <row r="128" spans="1:89" x14ac:dyDescent="0.3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>
        <v>0</v>
      </c>
      <c r="L128" s="120">
        <v>0</v>
      </c>
      <c r="M128" s="120">
        <v>0</v>
      </c>
      <c r="N128" s="120">
        <v>1</v>
      </c>
      <c r="O128" s="120">
        <v>3</v>
      </c>
      <c r="P128" s="120"/>
      <c r="Q128" s="120"/>
      <c r="R128" s="120"/>
      <c r="S128" s="120"/>
      <c r="T128" s="120"/>
      <c r="U128" s="120"/>
      <c r="V128" s="48">
        <f t="shared" si="33"/>
        <v>4</v>
      </c>
      <c r="W128" s="120">
        <v>1</v>
      </c>
      <c r="X128" s="120">
        <v>2</v>
      </c>
      <c r="Y128" s="120">
        <v>2</v>
      </c>
      <c r="Z128" s="120">
        <v>0</v>
      </c>
      <c r="AA128" s="120">
        <v>1</v>
      </c>
      <c r="AB128" s="120">
        <v>6</v>
      </c>
      <c r="AC128" s="120"/>
      <c r="AD128" s="120"/>
      <c r="AE128" s="120"/>
      <c r="AF128" s="120"/>
      <c r="AG128" s="120"/>
      <c r="AH128" s="120"/>
      <c r="AI128" s="48">
        <f t="shared" si="34"/>
        <v>12</v>
      </c>
      <c r="AJ128" s="120">
        <v>0</v>
      </c>
      <c r="AK128" s="120">
        <v>1</v>
      </c>
      <c r="AL128" s="120">
        <v>0</v>
      </c>
      <c r="AM128" s="120">
        <v>0</v>
      </c>
      <c r="AN128" s="120">
        <v>0</v>
      </c>
      <c r="AO128" s="120">
        <v>0</v>
      </c>
      <c r="AP128" s="120"/>
      <c r="AQ128" s="120"/>
      <c r="AR128" s="120"/>
      <c r="AS128" s="120"/>
      <c r="AT128" s="120"/>
      <c r="AU128" s="120"/>
      <c r="AV128" s="48">
        <f t="shared" si="35"/>
        <v>1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/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>
        <v>0</v>
      </c>
      <c r="BL128" s="120">
        <v>1</v>
      </c>
      <c r="BM128" s="120">
        <v>0</v>
      </c>
      <c r="BN128" s="120">
        <v>0</v>
      </c>
      <c r="BO128" s="120">
        <v>1</v>
      </c>
      <c r="BP128" s="120"/>
      <c r="BQ128" s="120"/>
      <c r="BR128" s="120"/>
      <c r="BS128" s="120"/>
      <c r="BT128" s="120"/>
      <c r="BU128" s="120"/>
      <c r="BV128" s="53">
        <f t="shared" si="37"/>
        <v>2</v>
      </c>
      <c r="BW128" s="109">
        <f t="shared" si="38"/>
        <v>1</v>
      </c>
      <c r="BX128" s="109">
        <f t="shared" si="22"/>
        <v>3</v>
      </c>
      <c r="BY128" s="109">
        <f t="shared" si="23"/>
        <v>3</v>
      </c>
      <c r="BZ128" s="109">
        <f t="shared" si="24"/>
        <v>0</v>
      </c>
      <c r="CA128" s="109">
        <f t="shared" si="25"/>
        <v>2</v>
      </c>
      <c r="CB128" s="109">
        <f t="shared" si="26"/>
        <v>10</v>
      </c>
      <c r="CC128" s="109">
        <f t="shared" si="27"/>
        <v>0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19</v>
      </c>
      <c r="CK128" s="55">
        <f t="shared" si="40"/>
        <v>0</v>
      </c>
    </row>
    <row r="129" spans="1:89" x14ac:dyDescent="0.3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>
        <v>8</v>
      </c>
      <c r="L129" s="120">
        <v>9</v>
      </c>
      <c r="M129" s="120">
        <v>0</v>
      </c>
      <c r="N129" s="120">
        <v>3</v>
      </c>
      <c r="O129" s="120">
        <v>0</v>
      </c>
      <c r="P129" s="120"/>
      <c r="Q129" s="120"/>
      <c r="R129" s="120"/>
      <c r="S129" s="120"/>
      <c r="T129" s="120"/>
      <c r="U129" s="120"/>
      <c r="V129" s="48">
        <f t="shared" si="33"/>
        <v>22</v>
      </c>
      <c r="W129" s="120">
        <v>1</v>
      </c>
      <c r="X129" s="120">
        <v>3</v>
      </c>
      <c r="Y129" s="120">
        <v>8</v>
      </c>
      <c r="Z129" s="120">
        <v>0</v>
      </c>
      <c r="AA129" s="120">
        <v>6</v>
      </c>
      <c r="AB129" s="120">
        <v>8</v>
      </c>
      <c r="AC129" s="120"/>
      <c r="AD129" s="120"/>
      <c r="AE129" s="120"/>
      <c r="AF129" s="120"/>
      <c r="AG129" s="120"/>
      <c r="AH129" s="120"/>
      <c r="AI129" s="48">
        <f t="shared" si="34"/>
        <v>26</v>
      </c>
      <c r="AJ129" s="120">
        <v>0</v>
      </c>
      <c r="AK129" s="120">
        <v>0</v>
      </c>
      <c r="AL129" s="120">
        <v>0</v>
      </c>
      <c r="AM129" s="120">
        <v>0</v>
      </c>
      <c r="AN129" s="120">
        <v>1</v>
      </c>
      <c r="AO129" s="120">
        <v>0</v>
      </c>
      <c r="AP129" s="120"/>
      <c r="AQ129" s="120"/>
      <c r="AR129" s="120"/>
      <c r="AS129" s="120"/>
      <c r="AT129" s="120"/>
      <c r="AU129" s="120"/>
      <c r="AV129" s="48">
        <f t="shared" si="35"/>
        <v>1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/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/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3</v>
      </c>
      <c r="BX129" s="109">
        <f t="shared" si="22"/>
        <v>11</v>
      </c>
      <c r="BY129" s="109">
        <f t="shared" si="23"/>
        <v>17</v>
      </c>
      <c r="BZ129" s="109">
        <f t="shared" si="24"/>
        <v>0</v>
      </c>
      <c r="CA129" s="109">
        <f t="shared" si="25"/>
        <v>10</v>
      </c>
      <c r="CB129" s="109">
        <f t="shared" si="26"/>
        <v>8</v>
      </c>
      <c r="CC129" s="109">
        <f t="shared" si="27"/>
        <v>0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49</v>
      </c>
      <c r="CK129" s="55">
        <f t="shared" si="40"/>
        <v>0</v>
      </c>
    </row>
    <row r="130" spans="1:89" x14ac:dyDescent="0.3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4</v>
      </c>
      <c r="K130" s="120">
        <v>0</v>
      </c>
      <c r="L130" s="120">
        <v>0</v>
      </c>
      <c r="M130" s="120">
        <v>4</v>
      </c>
      <c r="N130" s="120">
        <v>3</v>
      </c>
      <c r="O130" s="120">
        <v>5</v>
      </c>
      <c r="P130" s="120"/>
      <c r="Q130" s="120"/>
      <c r="R130" s="120"/>
      <c r="S130" s="120"/>
      <c r="T130" s="120"/>
      <c r="U130" s="120"/>
      <c r="V130" s="48">
        <f t="shared" si="33"/>
        <v>16</v>
      </c>
      <c r="W130" s="120">
        <v>6</v>
      </c>
      <c r="X130" s="120">
        <v>0</v>
      </c>
      <c r="Y130" s="120">
        <v>1</v>
      </c>
      <c r="Z130" s="120">
        <v>0</v>
      </c>
      <c r="AA130" s="120">
        <v>4</v>
      </c>
      <c r="AB130" s="120">
        <v>7</v>
      </c>
      <c r="AC130" s="120"/>
      <c r="AD130" s="120"/>
      <c r="AE130" s="120"/>
      <c r="AF130" s="120"/>
      <c r="AG130" s="120"/>
      <c r="AH130" s="120"/>
      <c r="AI130" s="48">
        <f t="shared" si="34"/>
        <v>18</v>
      </c>
      <c r="AJ130" s="120">
        <v>1</v>
      </c>
      <c r="AK130" s="120">
        <v>0</v>
      </c>
      <c r="AL130" s="120">
        <v>0</v>
      </c>
      <c r="AM130" s="120">
        <v>0</v>
      </c>
      <c r="AN130" s="120">
        <v>0</v>
      </c>
      <c r="AO130" s="120">
        <v>0</v>
      </c>
      <c r="AP130" s="120"/>
      <c r="AQ130" s="120"/>
      <c r="AR130" s="120"/>
      <c r="AS130" s="120"/>
      <c r="AT130" s="120"/>
      <c r="AU130" s="120"/>
      <c r="AV130" s="48">
        <f t="shared" si="35"/>
        <v>1</v>
      </c>
      <c r="AW130" s="120">
        <v>0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/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>
        <v>0</v>
      </c>
      <c r="BL130" s="120">
        <v>1</v>
      </c>
      <c r="BM130" s="120">
        <v>0</v>
      </c>
      <c r="BN130" s="120">
        <v>0</v>
      </c>
      <c r="BO130" s="120">
        <v>0</v>
      </c>
      <c r="BP130" s="120"/>
      <c r="BQ130" s="120"/>
      <c r="BR130" s="120"/>
      <c r="BS130" s="120"/>
      <c r="BT130" s="120"/>
      <c r="BU130" s="120"/>
      <c r="BV130" s="53">
        <f t="shared" si="37"/>
        <v>1</v>
      </c>
      <c r="BW130" s="109">
        <f t="shared" si="38"/>
        <v>11</v>
      </c>
      <c r="BX130" s="109">
        <f t="shared" si="22"/>
        <v>0</v>
      </c>
      <c r="BY130" s="109">
        <f t="shared" si="23"/>
        <v>2</v>
      </c>
      <c r="BZ130" s="109">
        <f t="shared" si="24"/>
        <v>4</v>
      </c>
      <c r="CA130" s="109">
        <f t="shared" si="25"/>
        <v>7</v>
      </c>
      <c r="CB130" s="109">
        <f t="shared" si="26"/>
        <v>12</v>
      </c>
      <c r="CC130" s="109">
        <f t="shared" si="27"/>
        <v>0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36</v>
      </c>
      <c r="CK130" s="55">
        <f t="shared" si="40"/>
        <v>0</v>
      </c>
    </row>
    <row r="131" spans="1:89" x14ac:dyDescent="0.3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>
        <v>0</v>
      </c>
      <c r="L131" s="120">
        <v>0</v>
      </c>
      <c r="M131" s="120">
        <v>0</v>
      </c>
      <c r="N131" s="120">
        <v>0</v>
      </c>
      <c r="O131" s="120">
        <v>1</v>
      </c>
      <c r="P131" s="120"/>
      <c r="Q131" s="120"/>
      <c r="R131" s="120"/>
      <c r="S131" s="120"/>
      <c r="T131" s="120"/>
      <c r="U131" s="120"/>
      <c r="V131" s="48">
        <f t="shared" si="33"/>
        <v>1</v>
      </c>
      <c r="W131" s="120">
        <v>0</v>
      </c>
      <c r="X131" s="120">
        <v>0</v>
      </c>
      <c r="Y131" s="120">
        <v>0</v>
      </c>
      <c r="Z131" s="120">
        <v>1</v>
      </c>
      <c r="AA131" s="120">
        <v>2</v>
      </c>
      <c r="AB131" s="120">
        <v>13</v>
      </c>
      <c r="AC131" s="120"/>
      <c r="AD131" s="120"/>
      <c r="AE131" s="120"/>
      <c r="AF131" s="120"/>
      <c r="AG131" s="120"/>
      <c r="AH131" s="120"/>
      <c r="AI131" s="48">
        <f t="shared" si="34"/>
        <v>16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/>
      <c r="AQ131" s="120"/>
      <c r="AR131" s="120"/>
      <c r="AS131" s="120"/>
      <c r="AT131" s="120"/>
      <c r="AU131" s="120"/>
      <c r="AV131" s="48">
        <f t="shared" si="35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/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/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1</v>
      </c>
      <c r="CA131" s="109">
        <f t="shared" si="25"/>
        <v>2</v>
      </c>
      <c r="CB131" s="109">
        <f t="shared" si="26"/>
        <v>14</v>
      </c>
      <c r="CC131" s="109">
        <f t="shared" si="27"/>
        <v>0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17</v>
      </c>
      <c r="CK131" s="55">
        <f t="shared" si="40"/>
        <v>0</v>
      </c>
    </row>
    <row r="132" spans="1:89" x14ac:dyDescent="0.3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>
        <v>0</v>
      </c>
      <c r="L132" s="120">
        <v>4</v>
      </c>
      <c r="M132" s="120">
        <v>3</v>
      </c>
      <c r="N132" s="120">
        <v>0</v>
      </c>
      <c r="O132" s="120">
        <v>0</v>
      </c>
      <c r="P132" s="120"/>
      <c r="Q132" s="120"/>
      <c r="R132" s="120"/>
      <c r="S132" s="120"/>
      <c r="T132" s="120"/>
      <c r="U132" s="120"/>
      <c r="V132" s="48">
        <f t="shared" si="33"/>
        <v>10</v>
      </c>
      <c r="W132" s="120">
        <v>0</v>
      </c>
      <c r="X132" s="120">
        <v>0</v>
      </c>
      <c r="Y132" s="120">
        <v>6</v>
      </c>
      <c r="Z132" s="120">
        <v>0</v>
      </c>
      <c r="AA132" s="120">
        <v>1</v>
      </c>
      <c r="AB132" s="120">
        <v>0</v>
      </c>
      <c r="AC132" s="120"/>
      <c r="AD132" s="120"/>
      <c r="AE132" s="120"/>
      <c r="AF132" s="120"/>
      <c r="AG132" s="120"/>
      <c r="AH132" s="120"/>
      <c r="AI132" s="48">
        <f t="shared" si="34"/>
        <v>7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/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/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/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10</v>
      </c>
      <c r="BZ132" s="109">
        <f t="shared" si="24"/>
        <v>3</v>
      </c>
      <c r="CA132" s="109">
        <f t="shared" si="25"/>
        <v>1</v>
      </c>
      <c r="CB132" s="109">
        <f t="shared" si="26"/>
        <v>0</v>
      </c>
      <c r="CC132" s="109">
        <f t="shared" si="27"/>
        <v>0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17</v>
      </c>
      <c r="CK132" s="55">
        <f t="shared" si="40"/>
        <v>0</v>
      </c>
    </row>
    <row r="133" spans="1:89" x14ac:dyDescent="0.3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>
        <v>8</v>
      </c>
      <c r="L133" s="120">
        <v>1</v>
      </c>
      <c r="M133" s="120">
        <v>0</v>
      </c>
      <c r="N133" s="120">
        <v>1</v>
      </c>
      <c r="O133" s="120">
        <v>0</v>
      </c>
      <c r="P133" s="120"/>
      <c r="Q133" s="120"/>
      <c r="R133" s="120"/>
      <c r="S133" s="120"/>
      <c r="T133" s="120"/>
      <c r="U133" s="120"/>
      <c r="V133" s="48">
        <f t="shared" si="33"/>
        <v>10</v>
      </c>
      <c r="W133" s="120">
        <v>0</v>
      </c>
      <c r="X133" s="120">
        <v>1</v>
      </c>
      <c r="Y133" s="120">
        <v>0</v>
      </c>
      <c r="Z133" s="120">
        <v>7</v>
      </c>
      <c r="AA133" s="120">
        <v>1</v>
      </c>
      <c r="AB133" s="120">
        <v>0</v>
      </c>
      <c r="AC133" s="120"/>
      <c r="AD133" s="120"/>
      <c r="AE133" s="120"/>
      <c r="AF133" s="120"/>
      <c r="AG133" s="120"/>
      <c r="AH133" s="120"/>
      <c r="AI133" s="48">
        <f t="shared" si="34"/>
        <v>9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/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/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/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9</v>
      </c>
      <c r="BY133" s="109">
        <f t="shared" si="23"/>
        <v>1</v>
      </c>
      <c r="BZ133" s="109">
        <f t="shared" si="24"/>
        <v>7</v>
      </c>
      <c r="CA133" s="109">
        <f t="shared" si="25"/>
        <v>2</v>
      </c>
      <c r="CB133" s="109">
        <f t="shared" si="26"/>
        <v>0</v>
      </c>
      <c r="CC133" s="109">
        <f t="shared" si="27"/>
        <v>0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19</v>
      </c>
      <c r="CK133" s="55">
        <f t="shared" si="40"/>
        <v>0</v>
      </c>
    </row>
    <row r="134" spans="1:89" x14ac:dyDescent="0.3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>
        <v>5</v>
      </c>
      <c r="L134" s="120">
        <v>1</v>
      </c>
      <c r="M134" s="120">
        <v>0</v>
      </c>
      <c r="N134" s="120">
        <v>0</v>
      </c>
      <c r="O134" s="120">
        <v>0</v>
      </c>
      <c r="P134" s="120"/>
      <c r="Q134" s="120"/>
      <c r="R134" s="120"/>
      <c r="S134" s="120"/>
      <c r="T134" s="120"/>
      <c r="U134" s="120"/>
      <c r="V134" s="48">
        <f t="shared" si="33"/>
        <v>12</v>
      </c>
      <c r="W134" s="120">
        <v>45</v>
      </c>
      <c r="X134" s="120">
        <v>14</v>
      </c>
      <c r="Y134" s="120">
        <v>2</v>
      </c>
      <c r="Z134" s="120">
        <v>3</v>
      </c>
      <c r="AA134" s="120">
        <v>0</v>
      </c>
      <c r="AB134" s="120">
        <v>0</v>
      </c>
      <c r="AC134" s="120"/>
      <c r="AD134" s="120"/>
      <c r="AE134" s="120"/>
      <c r="AF134" s="120"/>
      <c r="AG134" s="120"/>
      <c r="AH134" s="120"/>
      <c r="AI134" s="48">
        <f t="shared" si="34"/>
        <v>64</v>
      </c>
      <c r="AJ134" s="120">
        <v>0</v>
      </c>
      <c r="AK134" s="120">
        <v>0</v>
      </c>
      <c r="AL134" s="120">
        <v>0</v>
      </c>
      <c r="AM134" s="120">
        <v>0</v>
      </c>
      <c r="AN134" s="120">
        <v>0</v>
      </c>
      <c r="AO134" s="120">
        <v>0</v>
      </c>
      <c r="AP134" s="120"/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/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/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51</v>
      </c>
      <c r="BX134" s="109">
        <f t="shared" si="22"/>
        <v>19</v>
      </c>
      <c r="BY134" s="109">
        <f t="shared" si="23"/>
        <v>3</v>
      </c>
      <c r="BZ134" s="109">
        <f t="shared" si="24"/>
        <v>3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76</v>
      </c>
      <c r="CK134" s="55">
        <f t="shared" si="40"/>
        <v>0</v>
      </c>
    </row>
    <row r="135" spans="1:89" x14ac:dyDescent="0.3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>
        <v>0</v>
      </c>
      <c r="L135" s="120">
        <v>0</v>
      </c>
      <c r="M135" s="120">
        <v>0</v>
      </c>
      <c r="N135" s="120">
        <v>0</v>
      </c>
      <c r="O135" s="120">
        <v>0</v>
      </c>
      <c r="P135" s="120"/>
      <c r="Q135" s="120"/>
      <c r="R135" s="120"/>
      <c r="S135" s="120"/>
      <c r="T135" s="120"/>
      <c r="U135" s="120"/>
      <c r="V135" s="48">
        <f t="shared" si="33"/>
        <v>0</v>
      </c>
      <c r="W135" s="120">
        <v>0</v>
      </c>
      <c r="X135" s="120">
        <v>0</v>
      </c>
      <c r="Y135" s="120">
        <v>0</v>
      </c>
      <c r="Z135" s="120">
        <v>0</v>
      </c>
      <c r="AA135" s="120">
        <v>0</v>
      </c>
      <c r="AB135" s="120">
        <v>0</v>
      </c>
      <c r="AC135" s="120"/>
      <c r="AD135" s="120"/>
      <c r="AE135" s="120"/>
      <c r="AF135" s="120"/>
      <c r="AG135" s="120"/>
      <c r="AH135" s="120"/>
      <c r="AI135" s="48">
        <f t="shared" si="34"/>
        <v>0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/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/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/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0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0</v>
      </c>
      <c r="CK135" s="55">
        <f t="shared" si="40"/>
        <v>0</v>
      </c>
    </row>
    <row r="136" spans="1:89" x14ac:dyDescent="0.3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>
        <v>0</v>
      </c>
      <c r="N136" s="120">
        <v>0</v>
      </c>
      <c r="O136" s="120">
        <v>0</v>
      </c>
      <c r="P136" s="120"/>
      <c r="Q136" s="120"/>
      <c r="R136" s="120"/>
      <c r="S136" s="120"/>
      <c r="T136" s="120"/>
      <c r="U136" s="120"/>
      <c r="V136" s="48">
        <f t="shared" ref="V136:V199" si="52">SUM(J136:U136)</f>
        <v>0</v>
      </c>
      <c r="W136" s="120">
        <v>0</v>
      </c>
      <c r="X136" s="120">
        <v>1</v>
      </c>
      <c r="Y136" s="120">
        <v>0</v>
      </c>
      <c r="Z136" s="120">
        <v>0</v>
      </c>
      <c r="AA136" s="120">
        <v>0</v>
      </c>
      <c r="AB136" s="120">
        <v>0</v>
      </c>
      <c r="AC136" s="120"/>
      <c r="AD136" s="120"/>
      <c r="AE136" s="120"/>
      <c r="AF136" s="120"/>
      <c r="AG136" s="120"/>
      <c r="AH136" s="120"/>
      <c r="AI136" s="48">
        <f t="shared" ref="AI136:AI199" si="53">SUM(W136:AH136)</f>
        <v>1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/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/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/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1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0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1</v>
      </c>
      <c r="CK136" s="55">
        <f t="shared" ref="CK136:CK199" si="59">IFERROR(CJ136/CI136,0)</f>
        <v>0</v>
      </c>
    </row>
    <row r="137" spans="1:89" x14ac:dyDescent="0.3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3</v>
      </c>
      <c r="K137" s="120">
        <v>3</v>
      </c>
      <c r="L137" s="120">
        <v>0</v>
      </c>
      <c r="M137" s="120">
        <v>0</v>
      </c>
      <c r="N137" s="120">
        <v>0</v>
      </c>
      <c r="O137" s="120">
        <v>4</v>
      </c>
      <c r="P137" s="120"/>
      <c r="Q137" s="120"/>
      <c r="R137" s="120"/>
      <c r="S137" s="120"/>
      <c r="T137" s="120"/>
      <c r="U137" s="120"/>
      <c r="V137" s="48">
        <f t="shared" si="52"/>
        <v>10</v>
      </c>
      <c r="W137" s="120">
        <v>3</v>
      </c>
      <c r="X137" s="120">
        <v>0</v>
      </c>
      <c r="Y137" s="120">
        <v>4</v>
      </c>
      <c r="Z137" s="120">
        <v>3</v>
      </c>
      <c r="AA137" s="120">
        <v>0</v>
      </c>
      <c r="AB137" s="120">
        <v>0</v>
      </c>
      <c r="AC137" s="120"/>
      <c r="AD137" s="120"/>
      <c r="AE137" s="120"/>
      <c r="AF137" s="120"/>
      <c r="AG137" s="120"/>
      <c r="AH137" s="120"/>
      <c r="AI137" s="48">
        <f t="shared" si="53"/>
        <v>10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1</v>
      </c>
      <c r="AP137" s="120"/>
      <c r="AQ137" s="120"/>
      <c r="AR137" s="120"/>
      <c r="AS137" s="120"/>
      <c r="AT137" s="120"/>
      <c r="AU137" s="120"/>
      <c r="AV137" s="48">
        <f t="shared" si="54"/>
        <v>1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/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/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6</v>
      </c>
      <c r="BX137" s="109">
        <f t="shared" si="41"/>
        <v>3</v>
      </c>
      <c r="BY137" s="109">
        <f t="shared" si="42"/>
        <v>4</v>
      </c>
      <c r="BZ137" s="109">
        <f t="shared" si="43"/>
        <v>3</v>
      </c>
      <c r="CA137" s="109">
        <f t="shared" si="44"/>
        <v>0</v>
      </c>
      <c r="CB137" s="109">
        <f t="shared" si="45"/>
        <v>5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21</v>
      </c>
      <c r="CK137" s="55">
        <f t="shared" si="59"/>
        <v>0</v>
      </c>
    </row>
    <row r="138" spans="1:89" x14ac:dyDescent="0.3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>
        <v>4</v>
      </c>
      <c r="L138" s="120">
        <v>24</v>
      </c>
      <c r="M138" s="120">
        <v>0</v>
      </c>
      <c r="N138" s="120">
        <v>0</v>
      </c>
      <c r="O138" s="120">
        <v>0</v>
      </c>
      <c r="P138" s="120"/>
      <c r="Q138" s="120"/>
      <c r="R138" s="120"/>
      <c r="S138" s="120"/>
      <c r="T138" s="120"/>
      <c r="U138" s="120"/>
      <c r="V138" s="48">
        <f t="shared" si="52"/>
        <v>28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/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/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/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/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4</v>
      </c>
      <c r="BY138" s="109">
        <f t="shared" si="42"/>
        <v>24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28</v>
      </c>
      <c r="CK138" s="55">
        <f t="shared" si="59"/>
        <v>0</v>
      </c>
    </row>
    <row r="139" spans="1:89" x14ac:dyDescent="0.3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>
        <v>0</v>
      </c>
      <c r="L139" s="120">
        <v>1</v>
      </c>
      <c r="M139" s="120">
        <v>4</v>
      </c>
      <c r="N139" s="120">
        <v>0</v>
      </c>
      <c r="O139" s="120">
        <v>1</v>
      </c>
      <c r="P139" s="120"/>
      <c r="Q139" s="120"/>
      <c r="R139" s="120"/>
      <c r="S139" s="120"/>
      <c r="T139" s="120"/>
      <c r="U139" s="120"/>
      <c r="V139" s="48">
        <f t="shared" si="52"/>
        <v>8</v>
      </c>
      <c r="W139" s="120">
        <v>0</v>
      </c>
      <c r="X139" s="120">
        <v>0</v>
      </c>
      <c r="Y139" s="120">
        <v>0</v>
      </c>
      <c r="Z139" s="120">
        <v>2</v>
      </c>
      <c r="AA139" s="120">
        <v>0</v>
      </c>
      <c r="AB139" s="120">
        <v>0</v>
      </c>
      <c r="AC139" s="120"/>
      <c r="AD139" s="120"/>
      <c r="AE139" s="120"/>
      <c r="AF139" s="120"/>
      <c r="AG139" s="120"/>
      <c r="AH139" s="120"/>
      <c r="AI139" s="48">
        <f t="shared" si="53"/>
        <v>2</v>
      </c>
      <c r="AJ139" s="120">
        <v>0</v>
      </c>
      <c r="AK139" s="120">
        <v>0</v>
      </c>
      <c r="AL139" s="120">
        <v>0</v>
      </c>
      <c r="AM139" s="120">
        <v>0</v>
      </c>
      <c r="AN139" s="120">
        <v>0</v>
      </c>
      <c r="AO139" s="120">
        <v>0</v>
      </c>
      <c r="AP139" s="120"/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/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/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1</v>
      </c>
      <c r="BZ139" s="109">
        <f t="shared" si="43"/>
        <v>6</v>
      </c>
      <c r="CA139" s="109">
        <f t="shared" si="44"/>
        <v>0</v>
      </c>
      <c r="CB139" s="109">
        <f t="shared" si="45"/>
        <v>1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10</v>
      </c>
      <c r="CK139" s="55">
        <f t="shared" si="59"/>
        <v>0</v>
      </c>
    </row>
    <row r="140" spans="1:89" x14ac:dyDescent="0.3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10</v>
      </c>
      <c r="K140" s="120">
        <v>17</v>
      </c>
      <c r="L140" s="120">
        <v>7</v>
      </c>
      <c r="M140" s="120">
        <v>29</v>
      </c>
      <c r="N140" s="120">
        <v>4</v>
      </c>
      <c r="O140" s="120">
        <v>2</v>
      </c>
      <c r="P140" s="120"/>
      <c r="Q140" s="120"/>
      <c r="R140" s="120"/>
      <c r="S140" s="120"/>
      <c r="T140" s="120"/>
      <c r="U140" s="120"/>
      <c r="V140" s="48">
        <f t="shared" si="52"/>
        <v>69</v>
      </c>
      <c r="W140" s="120">
        <v>4</v>
      </c>
      <c r="X140" s="120">
        <v>10</v>
      </c>
      <c r="Y140" s="120">
        <v>6</v>
      </c>
      <c r="Z140" s="120">
        <v>6</v>
      </c>
      <c r="AA140" s="120">
        <v>5</v>
      </c>
      <c r="AB140" s="120">
        <v>15</v>
      </c>
      <c r="AC140" s="120"/>
      <c r="AD140" s="120"/>
      <c r="AE140" s="120"/>
      <c r="AF140" s="120"/>
      <c r="AG140" s="120"/>
      <c r="AH140" s="120"/>
      <c r="AI140" s="48">
        <f t="shared" si="53"/>
        <v>46</v>
      </c>
      <c r="AJ140" s="120">
        <v>0</v>
      </c>
      <c r="AK140" s="120">
        <v>1</v>
      </c>
      <c r="AL140" s="120">
        <v>1</v>
      </c>
      <c r="AM140" s="120">
        <v>0</v>
      </c>
      <c r="AN140" s="120">
        <v>0</v>
      </c>
      <c r="AO140" s="120">
        <v>0</v>
      </c>
      <c r="AP140" s="120"/>
      <c r="AQ140" s="120"/>
      <c r="AR140" s="120"/>
      <c r="AS140" s="120"/>
      <c r="AT140" s="120"/>
      <c r="AU140" s="120"/>
      <c r="AV140" s="48">
        <f t="shared" si="54"/>
        <v>2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/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0</v>
      </c>
      <c r="BO140" s="120">
        <v>0</v>
      </c>
      <c r="BP140" s="120"/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14</v>
      </c>
      <c r="BX140" s="109">
        <f t="shared" si="41"/>
        <v>28</v>
      </c>
      <c r="BY140" s="109">
        <f t="shared" si="42"/>
        <v>14</v>
      </c>
      <c r="BZ140" s="109">
        <f t="shared" si="43"/>
        <v>35</v>
      </c>
      <c r="CA140" s="109">
        <f t="shared" si="44"/>
        <v>9</v>
      </c>
      <c r="CB140" s="109">
        <f t="shared" si="45"/>
        <v>17</v>
      </c>
      <c r="CC140" s="109">
        <f t="shared" si="46"/>
        <v>0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117</v>
      </c>
      <c r="CK140" s="55">
        <f t="shared" si="59"/>
        <v>0</v>
      </c>
    </row>
    <row r="141" spans="1:89" x14ac:dyDescent="0.3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>
        <v>12</v>
      </c>
      <c r="L141" s="120">
        <v>5</v>
      </c>
      <c r="M141" s="120">
        <v>18</v>
      </c>
      <c r="N141" s="120">
        <v>8</v>
      </c>
      <c r="O141" s="120">
        <v>22</v>
      </c>
      <c r="P141" s="120"/>
      <c r="Q141" s="120"/>
      <c r="R141" s="120"/>
      <c r="S141" s="120"/>
      <c r="T141" s="120"/>
      <c r="U141" s="120"/>
      <c r="V141" s="48">
        <f t="shared" si="52"/>
        <v>78</v>
      </c>
      <c r="W141" s="120">
        <v>9</v>
      </c>
      <c r="X141" s="120">
        <v>3</v>
      </c>
      <c r="Y141" s="120">
        <v>1</v>
      </c>
      <c r="Z141" s="120">
        <v>6</v>
      </c>
      <c r="AA141" s="120">
        <v>10</v>
      </c>
      <c r="AB141" s="120">
        <v>23</v>
      </c>
      <c r="AC141" s="120"/>
      <c r="AD141" s="120"/>
      <c r="AE141" s="120"/>
      <c r="AF141" s="120"/>
      <c r="AG141" s="120"/>
      <c r="AH141" s="120"/>
      <c r="AI141" s="48">
        <f t="shared" si="53"/>
        <v>52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0</v>
      </c>
      <c r="AP141" s="120"/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/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>
        <v>0</v>
      </c>
      <c r="BL141" s="120">
        <v>0</v>
      </c>
      <c r="BM141" s="120">
        <v>0</v>
      </c>
      <c r="BN141" s="120">
        <v>0</v>
      </c>
      <c r="BO141" s="120">
        <v>0</v>
      </c>
      <c r="BP141" s="120"/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23</v>
      </c>
      <c r="BX141" s="109">
        <f t="shared" si="41"/>
        <v>15</v>
      </c>
      <c r="BY141" s="109">
        <f t="shared" si="42"/>
        <v>6</v>
      </c>
      <c r="BZ141" s="109">
        <f t="shared" si="43"/>
        <v>24</v>
      </c>
      <c r="CA141" s="109">
        <f t="shared" si="44"/>
        <v>18</v>
      </c>
      <c r="CB141" s="109">
        <f t="shared" si="45"/>
        <v>45</v>
      </c>
      <c r="CC141" s="109">
        <f t="shared" si="46"/>
        <v>0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131</v>
      </c>
      <c r="CK141" s="55">
        <f t="shared" si="59"/>
        <v>0</v>
      </c>
    </row>
    <row r="142" spans="1:89" x14ac:dyDescent="0.3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>
        <v>0</v>
      </c>
      <c r="L142" s="120">
        <v>0</v>
      </c>
      <c r="M142" s="120">
        <v>0</v>
      </c>
      <c r="N142" s="120">
        <v>1</v>
      </c>
      <c r="O142" s="120">
        <v>3</v>
      </c>
      <c r="P142" s="120"/>
      <c r="Q142" s="120"/>
      <c r="R142" s="120"/>
      <c r="S142" s="120"/>
      <c r="T142" s="120"/>
      <c r="U142" s="120"/>
      <c r="V142" s="48">
        <f t="shared" si="52"/>
        <v>4</v>
      </c>
      <c r="W142" s="120">
        <v>0</v>
      </c>
      <c r="X142" s="120">
        <v>0</v>
      </c>
      <c r="Y142" s="120">
        <v>0</v>
      </c>
      <c r="Z142" s="120">
        <v>0</v>
      </c>
      <c r="AA142" s="120">
        <v>1</v>
      </c>
      <c r="AB142" s="120">
        <v>1</v>
      </c>
      <c r="AC142" s="120"/>
      <c r="AD142" s="120"/>
      <c r="AE142" s="120"/>
      <c r="AF142" s="120"/>
      <c r="AG142" s="120"/>
      <c r="AH142" s="120"/>
      <c r="AI142" s="48">
        <f t="shared" si="53"/>
        <v>2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/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/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/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2</v>
      </c>
      <c r="CB142" s="109">
        <f t="shared" si="45"/>
        <v>4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6</v>
      </c>
      <c r="CK142" s="55">
        <f t="shared" si="59"/>
        <v>0</v>
      </c>
    </row>
    <row r="143" spans="1:89" x14ac:dyDescent="0.3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/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/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/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/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/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/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/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/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/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/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/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/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/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/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/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/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/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/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/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/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1</v>
      </c>
      <c r="K147" s="120">
        <v>5</v>
      </c>
      <c r="L147" s="120">
        <v>1</v>
      </c>
      <c r="M147" s="120">
        <v>2</v>
      </c>
      <c r="N147" s="120">
        <v>0</v>
      </c>
      <c r="O147" s="120">
        <v>0</v>
      </c>
      <c r="P147" s="120"/>
      <c r="Q147" s="120"/>
      <c r="R147" s="120"/>
      <c r="S147" s="120"/>
      <c r="T147" s="120"/>
      <c r="U147" s="120"/>
      <c r="V147" s="48">
        <f t="shared" si="52"/>
        <v>9</v>
      </c>
      <c r="W147" s="120">
        <v>3</v>
      </c>
      <c r="X147" s="120">
        <v>5</v>
      </c>
      <c r="Y147" s="120">
        <v>0</v>
      </c>
      <c r="Z147" s="120">
        <v>2</v>
      </c>
      <c r="AA147" s="120">
        <v>0</v>
      </c>
      <c r="AB147" s="120">
        <v>0</v>
      </c>
      <c r="AC147" s="120"/>
      <c r="AD147" s="120"/>
      <c r="AE147" s="120"/>
      <c r="AF147" s="120"/>
      <c r="AG147" s="120"/>
      <c r="AH147" s="120"/>
      <c r="AI147" s="48">
        <f t="shared" si="53"/>
        <v>10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/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/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/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4</v>
      </c>
      <c r="BX147" s="109">
        <f t="shared" si="41"/>
        <v>10</v>
      </c>
      <c r="BY147" s="109">
        <f t="shared" si="42"/>
        <v>1</v>
      </c>
      <c r="BZ147" s="109">
        <f t="shared" si="43"/>
        <v>4</v>
      </c>
      <c r="CA147" s="109">
        <f t="shared" si="44"/>
        <v>0</v>
      </c>
      <c r="CB147" s="109">
        <f t="shared" si="45"/>
        <v>0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19</v>
      </c>
      <c r="CK147" s="55">
        <f t="shared" si="59"/>
        <v>0</v>
      </c>
    </row>
    <row r="148" spans="1:89" x14ac:dyDescent="0.3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1</v>
      </c>
      <c r="K148" s="120">
        <v>3</v>
      </c>
      <c r="L148" s="120">
        <v>3</v>
      </c>
      <c r="M148" s="120">
        <v>2</v>
      </c>
      <c r="N148" s="120">
        <v>0</v>
      </c>
      <c r="O148" s="120">
        <v>0</v>
      </c>
      <c r="P148" s="120"/>
      <c r="Q148" s="120"/>
      <c r="R148" s="120"/>
      <c r="S148" s="120"/>
      <c r="T148" s="120"/>
      <c r="U148" s="120"/>
      <c r="V148" s="48">
        <f t="shared" si="52"/>
        <v>9</v>
      </c>
      <c r="W148" s="120">
        <v>3</v>
      </c>
      <c r="X148" s="120">
        <v>5</v>
      </c>
      <c r="Y148" s="120">
        <v>0</v>
      </c>
      <c r="Z148" s="120">
        <v>2</v>
      </c>
      <c r="AA148" s="120">
        <v>4</v>
      </c>
      <c r="AB148" s="120">
        <v>0</v>
      </c>
      <c r="AC148" s="120"/>
      <c r="AD148" s="120"/>
      <c r="AE148" s="120"/>
      <c r="AF148" s="120"/>
      <c r="AG148" s="120"/>
      <c r="AH148" s="120"/>
      <c r="AI148" s="48">
        <f t="shared" si="53"/>
        <v>14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/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/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/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4</v>
      </c>
      <c r="BX148" s="109">
        <f t="shared" si="41"/>
        <v>8</v>
      </c>
      <c r="BY148" s="109">
        <f t="shared" si="42"/>
        <v>3</v>
      </c>
      <c r="BZ148" s="109">
        <f t="shared" si="43"/>
        <v>4</v>
      </c>
      <c r="CA148" s="109">
        <f t="shared" si="44"/>
        <v>4</v>
      </c>
      <c r="CB148" s="109">
        <f t="shared" si="45"/>
        <v>0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23</v>
      </c>
      <c r="CK148" s="55">
        <f t="shared" si="59"/>
        <v>0</v>
      </c>
    </row>
    <row r="149" spans="1:89" x14ac:dyDescent="0.3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1</v>
      </c>
      <c r="K149" s="120">
        <v>0</v>
      </c>
      <c r="L149" s="120">
        <v>2</v>
      </c>
      <c r="M149" s="120">
        <v>0</v>
      </c>
      <c r="N149" s="120">
        <v>0</v>
      </c>
      <c r="O149" s="120">
        <v>0</v>
      </c>
      <c r="P149" s="120"/>
      <c r="Q149" s="120"/>
      <c r="R149" s="120"/>
      <c r="S149" s="120"/>
      <c r="T149" s="120"/>
      <c r="U149" s="120"/>
      <c r="V149" s="48">
        <f t="shared" si="52"/>
        <v>3</v>
      </c>
      <c r="W149" s="120">
        <v>1</v>
      </c>
      <c r="X149" s="120">
        <v>1</v>
      </c>
      <c r="Y149" s="120">
        <v>0</v>
      </c>
      <c r="Z149" s="120">
        <v>0</v>
      </c>
      <c r="AA149" s="120">
        <v>0</v>
      </c>
      <c r="AB149" s="120">
        <v>0</v>
      </c>
      <c r="AC149" s="120"/>
      <c r="AD149" s="120"/>
      <c r="AE149" s="120"/>
      <c r="AF149" s="120"/>
      <c r="AG149" s="120"/>
      <c r="AH149" s="120"/>
      <c r="AI149" s="48">
        <f t="shared" si="53"/>
        <v>2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/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/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/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2</v>
      </c>
      <c r="BX149" s="109">
        <f t="shared" si="41"/>
        <v>1</v>
      </c>
      <c r="BY149" s="109">
        <f t="shared" si="42"/>
        <v>2</v>
      </c>
      <c r="BZ149" s="109">
        <f t="shared" si="43"/>
        <v>0</v>
      </c>
      <c r="CA149" s="109">
        <f t="shared" si="44"/>
        <v>0</v>
      </c>
      <c r="CB149" s="109">
        <f t="shared" si="45"/>
        <v>0</v>
      </c>
      <c r="CC149" s="109">
        <f t="shared" si="46"/>
        <v>0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5</v>
      </c>
      <c r="CK149" s="55">
        <f t="shared" si="59"/>
        <v>0</v>
      </c>
    </row>
    <row r="150" spans="1:89" x14ac:dyDescent="0.3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/>
      <c r="Q150" s="120"/>
      <c r="R150" s="120"/>
      <c r="S150" s="120"/>
      <c r="T150" s="120"/>
      <c r="U150" s="120"/>
      <c r="V150" s="48">
        <f t="shared" si="52"/>
        <v>0</v>
      </c>
      <c r="W150" s="120">
        <v>0</v>
      </c>
      <c r="X150" s="120">
        <v>6</v>
      </c>
      <c r="Y150" s="120">
        <v>8</v>
      </c>
      <c r="Z150" s="120">
        <v>6</v>
      </c>
      <c r="AA150" s="120">
        <v>11</v>
      </c>
      <c r="AB150" s="120">
        <v>0</v>
      </c>
      <c r="AC150" s="120"/>
      <c r="AD150" s="120"/>
      <c r="AE150" s="120"/>
      <c r="AF150" s="120"/>
      <c r="AG150" s="120"/>
      <c r="AH150" s="120"/>
      <c r="AI150" s="48">
        <f t="shared" si="53"/>
        <v>31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/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/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/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6</v>
      </c>
      <c r="BY150" s="109">
        <f t="shared" si="42"/>
        <v>8</v>
      </c>
      <c r="BZ150" s="109">
        <f t="shared" si="43"/>
        <v>6</v>
      </c>
      <c r="CA150" s="109">
        <f t="shared" si="44"/>
        <v>11</v>
      </c>
      <c r="CB150" s="109">
        <f t="shared" si="45"/>
        <v>0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31</v>
      </c>
      <c r="CK150" s="55">
        <f t="shared" si="59"/>
        <v>0</v>
      </c>
    </row>
    <row r="151" spans="1:89" x14ac:dyDescent="0.3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>
        <v>1</v>
      </c>
      <c r="L151" s="120">
        <v>0</v>
      </c>
      <c r="M151" s="120">
        <v>0</v>
      </c>
      <c r="N151" s="120">
        <v>0</v>
      </c>
      <c r="O151" s="120">
        <v>0</v>
      </c>
      <c r="P151" s="120"/>
      <c r="Q151" s="120"/>
      <c r="R151" s="120"/>
      <c r="S151" s="120"/>
      <c r="T151" s="120"/>
      <c r="U151" s="120"/>
      <c r="V151" s="48">
        <f t="shared" si="52"/>
        <v>1</v>
      </c>
      <c r="W151" s="120">
        <v>0</v>
      </c>
      <c r="X151" s="120">
        <v>1</v>
      </c>
      <c r="Y151" s="120">
        <v>0</v>
      </c>
      <c r="Z151" s="120">
        <v>0</v>
      </c>
      <c r="AA151" s="120">
        <v>6</v>
      </c>
      <c r="AB151" s="120">
        <v>0</v>
      </c>
      <c r="AC151" s="120"/>
      <c r="AD151" s="120"/>
      <c r="AE151" s="120"/>
      <c r="AF151" s="120"/>
      <c r="AG151" s="120"/>
      <c r="AH151" s="120"/>
      <c r="AI151" s="48">
        <f t="shared" si="53"/>
        <v>7</v>
      </c>
      <c r="AJ151" s="120">
        <v>0</v>
      </c>
      <c r="AK151" s="120">
        <v>0</v>
      </c>
      <c r="AL151" s="120">
        <v>0</v>
      </c>
      <c r="AM151" s="120">
        <v>0</v>
      </c>
      <c r="AN151" s="120">
        <v>2</v>
      </c>
      <c r="AO151" s="120">
        <v>0</v>
      </c>
      <c r="AP151" s="120"/>
      <c r="AQ151" s="120"/>
      <c r="AR151" s="120"/>
      <c r="AS151" s="120"/>
      <c r="AT151" s="120"/>
      <c r="AU151" s="120"/>
      <c r="AV151" s="48">
        <f t="shared" si="54"/>
        <v>2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/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/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2</v>
      </c>
      <c r="BY151" s="109">
        <f t="shared" si="42"/>
        <v>0</v>
      </c>
      <c r="BZ151" s="109">
        <f t="shared" si="43"/>
        <v>0</v>
      </c>
      <c r="CA151" s="109">
        <f t="shared" si="44"/>
        <v>8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10</v>
      </c>
      <c r="CK151" s="55">
        <f t="shared" si="59"/>
        <v>0</v>
      </c>
    </row>
    <row r="152" spans="1:89" x14ac:dyDescent="0.3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2</v>
      </c>
      <c r="K152" s="120">
        <v>0</v>
      </c>
      <c r="L152" s="120">
        <v>2</v>
      </c>
      <c r="M152" s="120">
        <v>1</v>
      </c>
      <c r="N152" s="120">
        <v>2</v>
      </c>
      <c r="O152" s="120">
        <v>0</v>
      </c>
      <c r="P152" s="120"/>
      <c r="Q152" s="120"/>
      <c r="R152" s="120"/>
      <c r="S152" s="120"/>
      <c r="T152" s="120"/>
      <c r="U152" s="120"/>
      <c r="V152" s="48">
        <f t="shared" si="52"/>
        <v>7</v>
      </c>
      <c r="W152" s="120">
        <v>5</v>
      </c>
      <c r="X152" s="120">
        <v>2</v>
      </c>
      <c r="Y152" s="120">
        <v>10</v>
      </c>
      <c r="Z152" s="120">
        <v>12</v>
      </c>
      <c r="AA152" s="120">
        <v>8</v>
      </c>
      <c r="AB152" s="120">
        <v>0</v>
      </c>
      <c r="AC152" s="120"/>
      <c r="AD152" s="120"/>
      <c r="AE152" s="120"/>
      <c r="AF152" s="120"/>
      <c r="AG152" s="120"/>
      <c r="AH152" s="120"/>
      <c r="AI152" s="48">
        <f t="shared" si="53"/>
        <v>37</v>
      </c>
      <c r="AJ152" s="120">
        <v>1</v>
      </c>
      <c r="AK152" s="120">
        <v>0</v>
      </c>
      <c r="AL152" s="120">
        <v>1</v>
      </c>
      <c r="AM152" s="120">
        <v>1</v>
      </c>
      <c r="AN152" s="120">
        <v>0</v>
      </c>
      <c r="AO152" s="120">
        <v>0</v>
      </c>
      <c r="AP152" s="120"/>
      <c r="AQ152" s="120"/>
      <c r="AR152" s="120"/>
      <c r="AS152" s="120"/>
      <c r="AT152" s="120"/>
      <c r="AU152" s="120"/>
      <c r="AV152" s="48">
        <f t="shared" si="54"/>
        <v>3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/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/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8</v>
      </c>
      <c r="BX152" s="109">
        <f t="shared" si="41"/>
        <v>2</v>
      </c>
      <c r="BY152" s="109">
        <f t="shared" si="42"/>
        <v>13</v>
      </c>
      <c r="BZ152" s="109">
        <f t="shared" si="43"/>
        <v>14</v>
      </c>
      <c r="CA152" s="109">
        <f t="shared" si="44"/>
        <v>10</v>
      </c>
      <c r="CB152" s="109">
        <f t="shared" si="45"/>
        <v>0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47</v>
      </c>
      <c r="CK152" s="55">
        <f t="shared" si="59"/>
        <v>0</v>
      </c>
    </row>
    <row r="153" spans="1:89" x14ac:dyDescent="0.3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1</v>
      </c>
      <c r="K153" s="120">
        <v>0</v>
      </c>
      <c r="L153" s="120">
        <v>0</v>
      </c>
      <c r="M153" s="120">
        <v>1</v>
      </c>
      <c r="N153" s="120">
        <v>0</v>
      </c>
      <c r="O153" s="120">
        <v>0</v>
      </c>
      <c r="P153" s="120"/>
      <c r="Q153" s="120"/>
      <c r="R153" s="120"/>
      <c r="S153" s="120"/>
      <c r="T153" s="120"/>
      <c r="U153" s="120"/>
      <c r="V153" s="48">
        <f t="shared" si="52"/>
        <v>2</v>
      </c>
      <c r="W153" s="120">
        <v>12</v>
      </c>
      <c r="X153" s="120">
        <v>10</v>
      </c>
      <c r="Y153" s="120">
        <v>9</v>
      </c>
      <c r="Z153" s="120">
        <v>11</v>
      </c>
      <c r="AA153" s="120">
        <v>14</v>
      </c>
      <c r="AB153" s="120">
        <v>0</v>
      </c>
      <c r="AC153" s="120"/>
      <c r="AD153" s="120"/>
      <c r="AE153" s="120"/>
      <c r="AF153" s="120"/>
      <c r="AG153" s="120"/>
      <c r="AH153" s="120"/>
      <c r="AI153" s="48">
        <f t="shared" si="53"/>
        <v>56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/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/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/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13</v>
      </c>
      <c r="BX153" s="109">
        <f t="shared" si="41"/>
        <v>10</v>
      </c>
      <c r="BY153" s="109">
        <f t="shared" si="42"/>
        <v>9</v>
      </c>
      <c r="BZ153" s="109">
        <f t="shared" si="43"/>
        <v>12</v>
      </c>
      <c r="CA153" s="109">
        <f t="shared" si="44"/>
        <v>14</v>
      </c>
      <c r="CB153" s="109">
        <f t="shared" si="45"/>
        <v>0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58</v>
      </c>
      <c r="CK153" s="55">
        <f t="shared" si="59"/>
        <v>0</v>
      </c>
    </row>
    <row r="154" spans="1:89" x14ac:dyDescent="0.3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10</v>
      </c>
      <c r="K154" s="120">
        <v>2</v>
      </c>
      <c r="L154" s="120">
        <v>3</v>
      </c>
      <c r="M154" s="120">
        <v>11</v>
      </c>
      <c r="N154" s="120">
        <v>0</v>
      </c>
      <c r="O154" s="120">
        <v>0</v>
      </c>
      <c r="P154" s="120"/>
      <c r="Q154" s="120"/>
      <c r="R154" s="120"/>
      <c r="S154" s="120"/>
      <c r="T154" s="120"/>
      <c r="U154" s="120"/>
      <c r="V154" s="48">
        <f t="shared" si="52"/>
        <v>26</v>
      </c>
      <c r="W154" s="120">
        <v>1</v>
      </c>
      <c r="X154" s="120">
        <v>0</v>
      </c>
      <c r="Y154" s="120">
        <v>1</v>
      </c>
      <c r="Z154" s="120">
        <v>0</v>
      </c>
      <c r="AA154" s="120">
        <v>0</v>
      </c>
      <c r="AB154" s="120">
        <v>0</v>
      </c>
      <c r="AC154" s="120"/>
      <c r="AD154" s="120"/>
      <c r="AE154" s="120"/>
      <c r="AF154" s="120"/>
      <c r="AG154" s="120"/>
      <c r="AH154" s="120"/>
      <c r="AI154" s="48">
        <f t="shared" si="53"/>
        <v>2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/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/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/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11</v>
      </c>
      <c r="BX154" s="109">
        <f t="shared" si="41"/>
        <v>2</v>
      </c>
      <c r="BY154" s="109">
        <f t="shared" si="42"/>
        <v>4</v>
      </c>
      <c r="BZ154" s="109">
        <f t="shared" si="43"/>
        <v>11</v>
      </c>
      <c r="CA154" s="109">
        <f t="shared" si="44"/>
        <v>0</v>
      </c>
      <c r="CB154" s="109">
        <f t="shared" si="45"/>
        <v>0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28</v>
      </c>
      <c r="CK154" s="55">
        <f t="shared" si="59"/>
        <v>0</v>
      </c>
    </row>
    <row r="155" spans="1:89" x14ac:dyDescent="0.3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31</v>
      </c>
      <c r="K155" s="120">
        <v>24</v>
      </c>
      <c r="L155" s="120">
        <v>19</v>
      </c>
      <c r="M155" s="120">
        <v>36</v>
      </c>
      <c r="N155" s="120">
        <v>10</v>
      </c>
      <c r="O155" s="120">
        <v>16</v>
      </c>
      <c r="P155" s="120"/>
      <c r="Q155" s="120"/>
      <c r="R155" s="120"/>
      <c r="S155" s="120"/>
      <c r="T155" s="120"/>
      <c r="U155" s="120"/>
      <c r="V155" s="48">
        <f t="shared" si="52"/>
        <v>136</v>
      </c>
      <c r="W155" s="120">
        <v>99</v>
      </c>
      <c r="X155" s="120">
        <v>26</v>
      </c>
      <c r="Y155" s="120">
        <v>34</v>
      </c>
      <c r="Z155" s="120">
        <v>83</v>
      </c>
      <c r="AA155" s="120">
        <v>29</v>
      </c>
      <c r="AB155" s="120">
        <v>52</v>
      </c>
      <c r="AC155" s="120"/>
      <c r="AD155" s="120"/>
      <c r="AE155" s="120"/>
      <c r="AF155" s="120"/>
      <c r="AG155" s="120"/>
      <c r="AH155" s="120"/>
      <c r="AI155" s="48">
        <f t="shared" si="53"/>
        <v>323</v>
      </c>
      <c r="AJ155" s="120">
        <v>1</v>
      </c>
      <c r="AK155" s="120">
        <v>1</v>
      </c>
      <c r="AL155" s="120">
        <v>0</v>
      </c>
      <c r="AM155" s="120">
        <v>0</v>
      </c>
      <c r="AN155" s="120">
        <v>0</v>
      </c>
      <c r="AO155" s="120">
        <v>0</v>
      </c>
      <c r="AP155" s="120"/>
      <c r="AQ155" s="120"/>
      <c r="AR155" s="120"/>
      <c r="AS155" s="120"/>
      <c r="AT155" s="120"/>
      <c r="AU155" s="120"/>
      <c r="AV155" s="48">
        <f t="shared" si="54"/>
        <v>2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/>
      <c r="BD155" s="120"/>
      <c r="BE155" s="120"/>
      <c r="BF155" s="120"/>
      <c r="BG155" s="120"/>
      <c r="BH155" s="122"/>
      <c r="BI155" s="53">
        <f t="shared" si="55"/>
        <v>0</v>
      </c>
      <c r="BJ155" s="120">
        <v>17</v>
      </c>
      <c r="BK155" s="120">
        <v>20</v>
      </c>
      <c r="BL155" s="120">
        <v>25</v>
      </c>
      <c r="BM155" s="120">
        <v>55</v>
      </c>
      <c r="BN155" s="120">
        <v>29</v>
      </c>
      <c r="BO155" s="120">
        <v>16</v>
      </c>
      <c r="BP155" s="120"/>
      <c r="BQ155" s="120"/>
      <c r="BR155" s="120"/>
      <c r="BS155" s="120"/>
      <c r="BT155" s="120"/>
      <c r="BU155" s="120"/>
      <c r="BV155" s="53">
        <f t="shared" si="56"/>
        <v>162</v>
      </c>
      <c r="BW155" s="109">
        <f t="shared" si="57"/>
        <v>148</v>
      </c>
      <c r="BX155" s="109">
        <f t="shared" si="41"/>
        <v>71</v>
      </c>
      <c r="BY155" s="109">
        <f t="shared" si="42"/>
        <v>78</v>
      </c>
      <c r="BZ155" s="109">
        <f t="shared" si="43"/>
        <v>174</v>
      </c>
      <c r="CA155" s="109">
        <f t="shared" si="44"/>
        <v>68</v>
      </c>
      <c r="CB155" s="109">
        <f t="shared" si="45"/>
        <v>84</v>
      </c>
      <c r="CC155" s="109">
        <f t="shared" si="46"/>
        <v>0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623</v>
      </c>
      <c r="CK155" s="55">
        <f t="shared" si="59"/>
        <v>0</v>
      </c>
    </row>
    <row r="156" spans="1:89" x14ac:dyDescent="0.3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>
        <v>0</v>
      </c>
      <c r="L156" s="120">
        <v>0</v>
      </c>
      <c r="M156" s="120">
        <v>0</v>
      </c>
      <c r="N156" s="120">
        <v>0</v>
      </c>
      <c r="O156" s="120">
        <v>0</v>
      </c>
      <c r="P156" s="120"/>
      <c r="Q156" s="120"/>
      <c r="R156" s="120"/>
      <c r="S156" s="120"/>
      <c r="T156" s="120"/>
      <c r="U156" s="120"/>
      <c r="V156" s="48">
        <f t="shared" si="52"/>
        <v>0</v>
      </c>
      <c r="W156" s="120">
        <v>3</v>
      </c>
      <c r="X156" s="120">
        <v>5</v>
      </c>
      <c r="Y156" s="120">
        <v>3</v>
      </c>
      <c r="Z156" s="120">
        <v>0</v>
      </c>
      <c r="AA156" s="120">
        <v>0</v>
      </c>
      <c r="AB156" s="120">
        <v>0</v>
      </c>
      <c r="AC156" s="120"/>
      <c r="AD156" s="120"/>
      <c r="AE156" s="120"/>
      <c r="AF156" s="120"/>
      <c r="AG156" s="120"/>
      <c r="AH156" s="120"/>
      <c r="AI156" s="48">
        <f t="shared" si="53"/>
        <v>11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/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/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>
        <v>0</v>
      </c>
      <c r="BL156" s="120">
        <v>0</v>
      </c>
      <c r="BM156" s="120">
        <v>0</v>
      </c>
      <c r="BN156" s="120">
        <v>0</v>
      </c>
      <c r="BO156" s="120">
        <v>0</v>
      </c>
      <c r="BP156" s="120"/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3</v>
      </c>
      <c r="BX156" s="109">
        <f t="shared" si="41"/>
        <v>5</v>
      </c>
      <c r="BY156" s="109">
        <f t="shared" si="42"/>
        <v>3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11</v>
      </c>
      <c r="CK156" s="55">
        <f t="shared" si="59"/>
        <v>0</v>
      </c>
    </row>
    <row r="157" spans="1:89" x14ac:dyDescent="0.3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1</v>
      </c>
      <c r="K157" s="120">
        <v>0</v>
      </c>
      <c r="L157" s="120">
        <v>4</v>
      </c>
      <c r="M157" s="120">
        <v>0</v>
      </c>
      <c r="N157" s="120">
        <v>9</v>
      </c>
      <c r="O157" s="120">
        <v>0</v>
      </c>
      <c r="P157" s="120"/>
      <c r="Q157" s="120"/>
      <c r="R157" s="120"/>
      <c r="S157" s="120"/>
      <c r="T157" s="120"/>
      <c r="U157" s="120"/>
      <c r="V157" s="48">
        <f t="shared" si="52"/>
        <v>14</v>
      </c>
      <c r="W157" s="120">
        <v>15</v>
      </c>
      <c r="X157" s="120">
        <v>10</v>
      </c>
      <c r="Y157" s="120">
        <v>7</v>
      </c>
      <c r="Z157" s="120">
        <v>0</v>
      </c>
      <c r="AA157" s="120">
        <v>3</v>
      </c>
      <c r="AB157" s="120">
        <v>0</v>
      </c>
      <c r="AC157" s="120"/>
      <c r="AD157" s="120"/>
      <c r="AE157" s="120"/>
      <c r="AF157" s="120"/>
      <c r="AG157" s="120"/>
      <c r="AH157" s="120"/>
      <c r="AI157" s="48">
        <f t="shared" si="53"/>
        <v>35</v>
      </c>
      <c r="AJ157" s="120">
        <v>0</v>
      </c>
      <c r="AK157" s="120">
        <v>0</v>
      </c>
      <c r="AL157" s="120">
        <v>0</v>
      </c>
      <c r="AM157" s="120">
        <v>0</v>
      </c>
      <c r="AN157" s="120">
        <v>0</v>
      </c>
      <c r="AO157" s="120">
        <v>0</v>
      </c>
      <c r="AP157" s="120"/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/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/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16</v>
      </c>
      <c r="BX157" s="109">
        <f t="shared" si="41"/>
        <v>10</v>
      </c>
      <c r="BY157" s="109">
        <f t="shared" si="42"/>
        <v>11</v>
      </c>
      <c r="BZ157" s="109">
        <f t="shared" si="43"/>
        <v>0</v>
      </c>
      <c r="CA157" s="109">
        <f t="shared" si="44"/>
        <v>12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49</v>
      </c>
      <c r="CK157" s="55">
        <f t="shared" si="59"/>
        <v>0</v>
      </c>
    </row>
    <row r="158" spans="1:89" x14ac:dyDescent="0.3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/>
      <c r="Q158" s="120"/>
      <c r="R158" s="120"/>
      <c r="S158" s="120"/>
      <c r="T158" s="120"/>
      <c r="U158" s="120"/>
      <c r="V158" s="48">
        <f t="shared" si="52"/>
        <v>0</v>
      </c>
      <c r="W158" s="120">
        <v>1</v>
      </c>
      <c r="X158" s="120">
        <v>0</v>
      </c>
      <c r="Y158" s="120">
        <v>2</v>
      </c>
      <c r="Z158" s="120">
        <v>2</v>
      </c>
      <c r="AA158" s="120">
        <v>3</v>
      </c>
      <c r="AB158" s="120">
        <v>0</v>
      </c>
      <c r="AC158" s="120"/>
      <c r="AD158" s="120"/>
      <c r="AE158" s="120"/>
      <c r="AF158" s="120"/>
      <c r="AG158" s="120"/>
      <c r="AH158" s="120"/>
      <c r="AI158" s="48">
        <f t="shared" si="53"/>
        <v>8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/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/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/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1</v>
      </c>
      <c r="BX158" s="109">
        <f t="shared" si="41"/>
        <v>0</v>
      </c>
      <c r="BY158" s="109">
        <f t="shared" si="42"/>
        <v>2</v>
      </c>
      <c r="BZ158" s="109">
        <f t="shared" si="43"/>
        <v>2</v>
      </c>
      <c r="CA158" s="109">
        <f t="shared" si="44"/>
        <v>3</v>
      </c>
      <c r="CB158" s="109">
        <f t="shared" si="45"/>
        <v>0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8</v>
      </c>
      <c r="CK158" s="55">
        <f t="shared" si="59"/>
        <v>0</v>
      </c>
    </row>
    <row r="159" spans="1:89" x14ac:dyDescent="0.3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>
        <v>6</v>
      </c>
      <c r="L159" s="120">
        <v>11</v>
      </c>
      <c r="M159" s="120">
        <v>2</v>
      </c>
      <c r="N159" s="120">
        <v>6</v>
      </c>
      <c r="O159" s="120">
        <v>0</v>
      </c>
      <c r="P159" s="120"/>
      <c r="Q159" s="120"/>
      <c r="R159" s="120"/>
      <c r="S159" s="120"/>
      <c r="T159" s="120"/>
      <c r="U159" s="120"/>
      <c r="V159" s="48">
        <f t="shared" si="52"/>
        <v>33</v>
      </c>
      <c r="W159" s="120">
        <v>14</v>
      </c>
      <c r="X159" s="120">
        <v>18</v>
      </c>
      <c r="Y159" s="120">
        <v>26</v>
      </c>
      <c r="Z159" s="120">
        <v>28</v>
      </c>
      <c r="AA159" s="120">
        <v>14</v>
      </c>
      <c r="AB159" s="120">
        <v>0</v>
      </c>
      <c r="AC159" s="120"/>
      <c r="AD159" s="120"/>
      <c r="AE159" s="120"/>
      <c r="AF159" s="120"/>
      <c r="AG159" s="120"/>
      <c r="AH159" s="120"/>
      <c r="AI159" s="48">
        <f t="shared" si="53"/>
        <v>100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/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/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/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22</v>
      </c>
      <c r="BX159" s="109">
        <f t="shared" si="41"/>
        <v>24</v>
      </c>
      <c r="BY159" s="109">
        <f t="shared" si="42"/>
        <v>37</v>
      </c>
      <c r="BZ159" s="109">
        <f t="shared" si="43"/>
        <v>30</v>
      </c>
      <c r="CA159" s="109">
        <f t="shared" si="44"/>
        <v>20</v>
      </c>
      <c r="CB159" s="109">
        <f t="shared" si="45"/>
        <v>0</v>
      </c>
      <c r="CC159" s="109">
        <f t="shared" si="46"/>
        <v>0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133</v>
      </c>
      <c r="CK159" s="55">
        <f t="shared" si="59"/>
        <v>0</v>
      </c>
    </row>
    <row r="160" spans="1:89" x14ac:dyDescent="0.3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>
        <v>1</v>
      </c>
      <c r="L160" s="120">
        <v>1</v>
      </c>
      <c r="M160" s="120">
        <v>3</v>
      </c>
      <c r="N160" s="120">
        <v>3</v>
      </c>
      <c r="O160" s="120">
        <v>1</v>
      </c>
      <c r="P160" s="120"/>
      <c r="Q160" s="120"/>
      <c r="R160" s="120"/>
      <c r="S160" s="120"/>
      <c r="T160" s="120"/>
      <c r="U160" s="120"/>
      <c r="V160" s="48">
        <f t="shared" si="52"/>
        <v>10</v>
      </c>
      <c r="W160" s="120">
        <v>16</v>
      </c>
      <c r="X160" s="120">
        <v>13</v>
      </c>
      <c r="Y160" s="120">
        <v>19</v>
      </c>
      <c r="Z160" s="120">
        <v>21</v>
      </c>
      <c r="AA160" s="120">
        <v>12</v>
      </c>
      <c r="AB160" s="120">
        <v>3</v>
      </c>
      <c r="AC160" s="120"/>
      <c r="AD160" s="120"/>
      <c r="AE160" s="120"/>
      <c r="AF160" s="120"/>
      <c r="AG160" s="120"/>
      <c r="AH160" s="120"/>
      <c r="AI160" s="48">
        <f t="shared" si="53"/>
        <v>84</v>
      </c>
      <c r="AJ160" s="120">
        <v>0</v>
      </c>
      <c r="AK160" s="120">
        <v>0</v>
      </c>
      <c r="AL160" s="120">
        <v>0</v>
      </c>
      <c r="AM160" s="120">
        <v>0</v>
      </c>
      <c r="AN160" s="120">
        <v>0</v>
      </c>
      <c r="AO160" s="120">
        <v>0</v>
      </c>
      <c r="AP160" s="120"/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/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>
        <v>2</v>
      </c>
      <c r="BL160" s="120">
        <v>0</v>
      </c>
      <c r="BM160" s="120">
        <v>0</v>
      </c>
      <c r="BN160" s="120">
        <v>0</v>
      </c>
      <c r="BO160" s="120">
        <v>0</v>
      </c>
      <c r="BP160" s="120"/>
      <c r="BQ160" s="120"/>
      <c r="BR160" s="120"/>
      <c r="BS160" s="120"/>
      <c r="BT160" s="120"/>
      <c r="BU160" s="120"/>
      <c r="BV160" s="53">
        <f t="shared" si="56"/>
        <v>3</v>
      </c>
      <c r="BW160" s="109">
        <f t="shared" si="57"/>
        <v>18</v>
      </c>
      <c r="BX160" s="109">
        <f t="shared" si="41"/>
        <v>16</v>
      </c>
      <c r="BY160" s="109">
        <f t="shared" si="42"/>
        <v>20</v>
      </c>
      <c r="BZ160" s="109">
        <f t="shared" si="43"/>
        <v>24</v>
      </c>
      <c r="CA160" s="109">
        <f t="shared" si="44"/>
        <v>15</v>
      </c>
      <c r="CB160" s="109">
        <f t="shared" si="45"/>
        <v>4</v>
      </c>
      <c r="CC160" s="109">
        <f t="shared" si="46"/>
        <v>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97</v>
      </c>
      <c r="CK160" s="55">
        <f t="shared" si="59"/>
        <v>0</v>
      </c>
    </row>
    <row r="161" spans="1:89" x14ac:dyDescent="0.3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>
        <v>0</v>
      </c>
      <c r="L161" s="120">
        <v>0</v>
      </c>
      <c r="M161" s="120">
        <v>0</v>
      </c>
      <c r="N161" s="120">
        <v>0</v>
      </c>
      <c r="O161" s="120">
        <v>0</v>
      </c>
      <c r="P161" s="120"/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>
        <v>10</v>
      </c>
      <c r="Y161" s="120">
        <v>0</v>
      </c>
      <c r="Z161" s="120">
        <v>10</v>
      </c>
      <c r="AA161" s="120">
        <v>6</v>
      </c>
      <c r="AB161" s="120">
        <v>0</v>
      </c>
      <c r="AC161" s="120"/>
      <c r="AD161" s="120"/>
      <c r="AE161" s="120"/>
      <c r="AF161" s="120"/>
      <c r="AG161" s="120"/>
      <c r="AH161" s="120"/>
      <c r="AI161" s="48">
        <f t="shared" si="53"/>
        <v>26</v>
      </c>
      <c r="AJ161" s="120">
        <v>0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/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/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/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10</v>
      </c>
      <c r="BY161" s="109">
        <f t="shared" si="42"/>
        <v>0</v>
      </c>
      <c r="BZ161" s="109">
        <f t="shared" si="43"/>
        <v>10</v>
      </c>
      <c r="CA161" s="109">
        <f t="shared" si="44"/>
        <v>6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27</v>
      </c>
      <c r="CK161" s="55">
        <f t="shared" si="59"/>
        <v>0</v>
      </c>
    </row>
    <row r="162" spans="1:89" x14ac:dyDescent="0.3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>
        <v>0</v>
      </c>
      <c r="L162" s="120">
        <v>0</v>
      </c>
      <c r="M162" s="120">
        <v>0</v>
      </c>
      <c r="N162" s="120">
        <v>0</v>
      </c>
      <c r="O162" s="120">
        <v>0</v>
      </c>
      <c r="P162" s="120"/>
      <c r="Q162" s="120"/>
      <c r="R162" s="120"/>
      <c r="S162" s="120"/>
      <c r="T162" s="120"/>
      <c r="U162" s="120"/>
      <c r="V162" s="48">
        <f t="shared" si="52"/>
        <v>1</v>
      </c>
      <c r="W162" s="120">
        <v>5</v>
      </c>
      <c r="X162" s="120">
        <v>0</v>
      </c>
      <c r="Y162" s="120">
        <v>1</v>
      </c>
      <c r="Z162" s="120">
        <v>0</v>
      </c>
      <c r="AA162" s="120">
        <v>0</v>
      </c>
      <c r="AB162" s="120">
        <v>0</v>
      </c>
      <c r="AC162" s="120"/>
      <c r="AD162" s="120"/>
      <c r="AE162" s="120"/>
      <c r="AF162" s="120"/>
      <c r="AG162" s="120"/>
      <c r="AH162" s="120"/>
      <c r="AI162" s="48">
        <f t="shared" si="53"/>
        <v>6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/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/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0</v>
      </c>
      <c r="BP162" s="120"/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6</v>
      </c>
      <c r="BX162" s="109">
        <f t="shared" si="41"/>
        <v>0</v>
      </c>
      <c r="BY162" s="109">
        <f t="shared" si="42"/>
        <v>1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0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7</v>
      </c>
      <c r="CK162" s="55">
        <f t="shared" si="59"/>
        <v>0</v>
      </c>
    </row>
    <row r="163" spans="1:89" x14ac:dyDescent="0.3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>
        <v>0</v>
      </c>
      <c r="L163" s="120">
        <v>0</v>
      </c>
      <c r="M163" s="120">
        <v>0</v>
      </c>
      <c r="N163" s="120">
        <v>0</v>
      </c>
      <c r="O163" s="120">
        <v>0</v>
      </c>
      <c r="P163" s="120"/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/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/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/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/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1</v>
      </c>
      <c r="K164" s="120">
        <v>2</v>
      </c>
      <c r="L164" s="120">
        <v>0</v>
      </c>
      <c r="M164" s="120">
        <v>0</v>
      </c>
      <c r="N164" s="120">
        <v>0</v>
      </c>
      <c r="O164" s="120">
        <v>0</v>
      </c>
      <c r="P164" s="120"/>
      <c r="Q164" s="120"/>
      <c r="R164" s="120"/>
      <c r="S164" s="120"/>
      <c r="T164" s="120"/>
      <c r="U164" s="120"/>
      <c r="V164" s="48">
        <f t="shared" si="52"/>
        <v>3</v>
      </c>
      <c r="W164" s="120">
        <v>4</v>
      </c>
      <c r="X164" s="120">
        <v>0</v>
      </c>
      <c r="Y164" s="120">
        <v>0</v>
      </c>
      <c r="Z164" s="120">
        <v>0</v>
      </c>
      <c r="AA164" s="120">
        <v>0</v>
      </c>
      <c r="AB164" s="120">
        <v>0</v>
      </c>
      <c r="AC164" s="120"/>
      <c r="AD164" s="120"/>
      <c r="AE164" s="120"/>
      <c r="AF164" s="120"/>
      <c r="AG164" s="120"/>
      <c r="AH164" s="120"/>
      <c r="AI164" s="48">
        <f t="shared" si="53"/>
        <v>4</v>
      </c>
      <c r="AJ164" s="120">
        <v>0</v>
      </c>
      <c r="AK164" s="120">
        <v>0</v>
      </c>
      <c r="AL164" s="120">
        <v>0</v>
      </c>
      <c r="AM164" s="120">
        <v>0</v>
      </c>
      <c r="AN164" s="120">
        <v>0</v>
      </c>
      <c r="AO164" s="120">
        <v>0</v>
      </c>
      <c r="AP164" s="120"/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/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/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5</v>
      </c>
      <c r="BX164" s="109">
        <f t="shared" si="41"/>
        <v>2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0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7</v>
      </c>
      <c r="CK164" s="55">
        <f t="shared" si="59"/>
        <v>0</v>
      </c>
    </row>
    <row r="165" spans="1:89" x14ac:dyDescent="0.3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>
        <v>0</v>
      </c>
      <c r="L165" s="120">
        <v>3</v>
      </c>
      <c r="M165" s="120">
        <v>2</v>
      </c>
      <c r="N165" s="120">
        <v>0</v>
      </c>
      <c r="O165" s="120">
        <v>0</v>
      </c>
      <c r="P165" s="120"/>
      <c r="Q165" s="120"/>
      <c r="R165" s="120"/>
      <c r="S165" s="120"/>
      <c r="T165" s="120"/>
      <c r="U165" s="120"/>
      <c r="V165" s="48">
        <f t="shared" si="52"/>
        <v>5</v>
      </c>
      <c r="W165" s="120">
        <v>1</v>
      </c>
      <c r="X165" s="120">
        <v>0</v>
      </c>
      <c r="Y165" s="120">
        <v>0</v>
      </c>
      <c r="Z165" s="120">
        <v>0</v>
      </c>
      <c r="AA165" s="120">
        <v>0</v>
      </c>
      <c r="AB165" s="120">
        <v>0</v>
      </c>
      <c r="AC165" s="120"/>
      <c r="AD165" s="120"/>
      <c r="AE165" s="120"/>
      <c r="AF165" s="120"/>
      <c r="AG165" s="120"/>
      <c r="AH165" s="120"/>
      <c r="AI165" s="48">
        <f t="shared" si="53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/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/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/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1</v>
      </c>
      <c r="BX165" s="109">
        <f t="shared" si="41"/>
        <v>0</v>
      </c>
      <c r="BY165" s="109">
        <f t="shared" si="42"/>
        <v>3</v>
      </c>
      <c r="BZ165" s="109">
        <f t="shared" si="43"/>
        <v>2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6</v>
      </c>
      <c r="CK165" s="55">
        <f t="shared" si="59"/>
        <v>0</v>
      </c>
    </row>
    <row r="166" spans="1:89" x14ac:dyDescent="0.3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>
        <v>0</v>
      </c>
      <c r="L166" s="120">
        <v>5</v>
      </c>
      <c r="M166" s="120">
        <v>10</v>
      </c>
      <c r="N166" s="120">
        <v>10</v>
      </c>
      <c r="O166" s="120">
        <v>3</v>
      </c>
      <c r="P166" s="120"/>
      <c r="Q166" s="120"/>
      <c r="R166" s="120"/>
      <c r="S166" s="120"/>
      <c r="T166" s="120"/>
      <c r="U166" s="120"/>
      <c r="V166" s="48">
        <f t="shared" si="52"/>
        <v>31</v>
      </c>
      <c r="W166" s="120">
        <v>24</v>
      </c>
      <c r="X166" s="120">
        <v>18</v>
      </c>
      <c r="Y166" s="120">
        <v>29</v>
      </c>
      <c r="Z166" s="120">
        <v>26</v>
      </c>
      <c r="AA166" s="120">
        <v>42</v>
      </c>
      <c r="AB166" s="120">
        <v>26</v>
      </c>
      <c r="AC166" s="120"/>
      <c r="AD166" s="120"/>
      <c r="AE166" s="120"/>
      <c r="AF166" s="120"/>
      <c r="AG166" s="120"/>
      <c r="AH166" s="120"/>
      <c r="AI166" s="48">
        <f t="shared" si="53"/>
        <v>165</v>
      </c>
      <c r="AJ166" s="120">
        <v>0</v>
      </c>
      <c r="AK166" s="120">
        <v>0</v>
      </c>
      <c r="AL166" s="120">
        <v>0</v>
      </c>
      <c r="AM166" s="120">
        <v>2</v>
      </c>
      <c r="AN166" s="120">
        <v>0</v>
      </c>
      <c r="AO166" s="120">
        <v>0</v>
      </c>
      <c r="AP166" s="120"/>
      <c r="AQ166" s="120"/>
      <c r="AR166" s="120"/>
      <c r="AS166" s="120"/>
      <c r="AT166" s="120"/>
      <c r="AU166" s="120"/>
      <c r="AV166" s="48">
        <f t="shared" si="54"/>
        <v>2</v>
      </c>
      <c r="AW166" s="120">
        <v>0</v>
      </c>
      <c r="AX166" s="120">
        <v>0</v>
      </c>
      <c r="AY166" s="120">
        <v>0</v>
      </c>
      <c r="AZ166" s="120">
        <v>0</v>
      </c>
      <c r="BA166" s="120">
        <v>1</v>
      </c>
      <c r="BB166" s="120">
        <v>1</v>
      </c>
      <c r="BC166" s="120"/>
      <c r="BD166" s="120"/>
      <c r="BE166" s="120"/>
      <c r="BF166" s="120"/>
      <c r="BG166" s="120"/>
      <c r="BH166" s="122"/>
      <c r="BI166" s="53">
        <f t="shared" si="55"/>
        <v>2</v>
      </c>
      <c r="BJ166" s="120">
        <v>0</v>
      </c>
      <c r="BK166" s="120">
        <v>0</v>
      </c>
      <c r="BL166" s="120">
        <v>0</v>
      </c>
      <c r="BM166" s="120">
        <v>0</v>
      </c>
      <c r="BN166" s="120">
        <v>0</v>
      </c>
      <c r="BO166" s="120">
        <v>0</v>
      </c>
      <c r="BP166" s="120"/>
      <c r="BQ166" s="120"/>
      <c r="BR166" s="120"/>
      <c r="BS166" s="120"/>
      <c r="BT166" s="120"/>
      <c r="BU166" s="120"/>
      <c r="BV166" s="53">
        <f t="shared" si="56"/>
        <v>0</v>
      </c>
      <c r="BW166" s="109">
        <f t="shared" si="57"/>
        <v>27</v>
      </c>
      <c r="BX166" s="109">
        <f t="shared" si="41"/>
        <v>18</v>
      </c>
      <c r="BY166" s="109">
        <f t="shared" si="42"/>
        <v>34</v>
      </c>
      <c r="BZ166" s="109">
        <f t="shared" si="43"/>
        <v>38</v>
      </c>
      <c r="CA166" s="109">
        <f t="shared" si="44"/>
        <v>53</v>
      </c>
      <c r="CB166" s="109">
        <f t="shared" si="45"/>
        <v>30</v>
      </c>
      <c r="CC166" s="109">
        <f t="shared" si="46"/>
        <v>0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200</v>
      </c>
      <c r="CK166" s="55">
        <f t="shared" si="59"/>
        <v>0</v>
      </c>
    </row>
    <row r="167" spans="1:89" x14ac:dyDescent="0.3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>
        <v>1</v>
      </c>
      <c r="L167" s="120">
        <v>19</v>
      </c>
      <c r="M167" s="120">
        <v>18</v>
      </c>
      <c r="N167" s="120">
        <v>17</v>
      </c>
      <c r="O167" s="120">
        <v>24</v>
      </c>
      <c r="P167" s="120"/>
      <c r="Q167" s="120"/>
      <c r="R167" s="120"/>
      <c r="S167" s="120"/>
      <c r="T167" s="120"/>
      <c r="U167" s="120"/>
      <c r="V167" s="48">
        <f t="shared" si="52"/>
        <v>95</v>
      </c>
      <c r="W167" s="120">
        <v>7</v>
      </c>
      <c r="X167" s="120">
        <v>4</v>
      </c>
      <c r="Y167" s="120">
        <v>10</v>
      </c>
      <c r="Z167" s="120">
        <v>8</v>
      </c>
      <c r="AA167" s="120">
        <v>6</v>
      </c>
      <c r="AB167" s="120">
        <v>5</v>
      </c>
      <c r="AC167" s="120"/>
      <c r="AD167" s="120"/>
      <c r="AE167" s="120"/>
      <c r="AF167" s="120"/>
      <c r="AG167" s="120"/>
      <c r="AH167" s="120"/>
      <c r="AI167" s="48">
        <f t="shared" si="53"/>
        <v>40</v>
      </c>
      <c r="AJ167" s="120">
        <v>0</v>
      </c>
      <c r="AK167" s="120">
        <v>1</v>
      </c>
      <c r="AL167" s="120">
        <v>1</v>
      </c>
      <c r="AM167" s="120">
        <v>1</v>
      </c>
      <c r="AN167" s="120">
        <v>1</v>
      </c>
      <c r="AO167" s="120">
        <v>0</v>
      </c>
      <c r="AP167" s="120"/>
      <c r="AQ167" s="120"/>
      <c r="AR167" s="120"/>
      <c r="AS167" s="120"/>
      <c r="AT167" s="120"/>
      <c r="AU167" s="120"/>
      <c r="AV167" s="48">
        <f t="shared" si="54"/>
        <v>4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/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0</v>
      </c>
      <c r="BP167" s="120"/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23</v>
      </c>
      <c r="BX167" s="109">
        <f t="shared" si="41"/>
        <v>6</v>
      </c>
      <c r="BY167" s="109">
        <f t="shared" si="42"/>
        <v>30</v>
      </c>
      <c r="BZ167" s="109">
        <f t="shared" si="43"/>
        <v>27</v>
      </c>
      <c r="CA167" s="109">
        <f t="shared" si="44"/>
        <v>24</v>
      </c>
      <c r="CB167" s="109">
        <f t="shared" si="45"/>
        <v>29</v>
      </c>
      <c r="CC167" s="109">
        <f t="shared" si="46"/>
        <v>0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139</v>
      </c>
      <c r="CK167" s="55">
        <f t="shared" si="59"/>
        <v>0</v>
      </c>
    </row>
    <row r="168" spans="1:89" x14ac:dyDescent="0.3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2</v>
      </c>
      <c r="K168" s="120">
        <v>0</v>
      </c>
      <c r="L168" s="120">
        <v>4</v>
      </c>
      <c r="M168" s="120">
        <v>4</v>
      </c>
      <c r="N168" s="120">
        <v>2</v>
      </c>
      <c r="O168" s="120">
        <v>7</v>
      </c>
      <c r="P168" s="120"/>
      <c r="Q168" s="120"/>
      <c r="R168" s="120"/>
      <c r="S168" s="120"/>
      <c r="T168" s="120"/>
      <c r="U168" s="120"/>
      <c r="V168" s="48">
        <f t="shared" si="52"/>
        <v>19</v>
      </c>
      <c r="W168" s="120">
        <v>3</v>
      </c>
      <c r="X168" s="120">
        <v>2</v>
      </c>
      <c r="Y168" s="120">
        <v>5</v>
      </c>
      <c r="Z168" s="120">
        <v>3</v>
      </c>
      <c r="AA168" s="120">
        <v>14</v>
      </c>
      <c r="AB168" s="120">
        <v>4</v>
      </c>
      <c r="AC168" s="120"/>
      <c r="AD168" s="120"/>
      <c r="AE168" s="120"/>
      <c r="AF168" s="120"/>
      <c r="AG168" s="120"/>
      <c r="AH168" s="120"/>
      <c r="AI168" s="48">
        <f t="shared" si="53"/>
        <v>31</v>
      </c>
      <c r="AJ168" s="120">
        <v>0</v>
      </c>
      <c r="AK168" s="120">
        <v>0</v>
      </c>
      <c r="AL168" s="120">
        <v>0</v>
      </c>
      <c r="AM168" s="120">
        <v>1</v>
      </c>
      <c r="AN168" s="120">
        <v>1</v>
      </c>
      <c r="AO168" s="120">
        <v>0</v>
      </c>
      <c r="AP168" s="120"/>
      <c r="AQ168" s="120"/>
      <c r="AR168" s="120"/>
      <c r="AS168" s="120"/>
      <c r="AT168" s="120"/>
      <c r="AU168" s="120"/>
      <c r="AV168" s="48">
        <f t="shared" si="54"/>
        <v>2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/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4</v>
      </c>
      <c r="BO168" s="120">
        <v>0</v>
      </c>
      <c r="BP168" s="120"/>
      <c r="BQ168" s="120"/>
      <c r="BR168" s="120"/>
      <c r="BS168" s="120"/>
      <c r="BT168" s="120"/>
      <c r="BU168" s="120"/>
      <c r="BV168" s="53">
        <f t="shared" si="56"/>
        <v>4</v>
      </c>
      <c r="BW168" s="109">
        <f t="shared" si="57"/>
        <v>5</v>
      </c>
      <c r="BX168" s="109">
        <f t="shared" si="41"/>
        <v>2</v>
      </c>
      <c r="BY168" s="109">
        <f t="shared" si="42"/>
        <v>9</v>
      </c>
      <c r="BZ168" s="109">
        <f t="shared" si="43"/>
        <v>8</v>
      </c>
      <c r="CA168" s="109">
        <f t="shared" si="44"/>
        <v>21</v>
      </c>
      <c r="CB168" s="109">
        <f t="shared" si="45"/>
        <v>11</v>
      </c>
      <c r="CC168" s="109">
        <f t="shared" si="46"/>
        <v>0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56</v>
      </c>
      <c r="CK168" s="55">
        <f t="shared" si="59"/>
        <v>0</v>
      </c>
    </row>
    <row r="169" spans="1:89" x14ac:dyDescent="0.3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>
        <v>0</v>
      </c>
      <c r="L169" s="120">
        <v>0</v>
      </c>
      <c r="M169" s="120">
        <v>0</v>
      </c>
      <c r="N169" s="120">
        <v>0</v>
      </c>
      <c r="O169" s="120">
        <v>0</v>
      </c>
      <c r="P169" s="120"/>
      <c r="Q169" s="120"/>
      <c r="R169" s="120"/>
      <c r="S169" s="120"/>
      <c r="T169" s="120"/>
      <c r="U169" s="120"/>
      <c r="V169" s="48">
        <f t="shared" si="52"/>
        <v>0</v>
      </c>
      <c r="W169" s="120">
        <v>16</v>
      </c>
      <c r="X169" s="120">
        <v>6</v>
      </c>
      <c r="Y169" s="120">
        <v>3</v>
      </c>
      <c r="Z169" s="120">
        <v>3</v>
      </c>
      <c r="AA169" s="120">
        <v>4</v>
      </c>
      <c r="AB169" s="120">
        <v>1</v>
      </c>
      <c r="AC169" s="120"/>
      <c r="AD169" s="120"/>
      <c r="AE169" s="120"/>
      <c r="AF169" s="120"/>
      <c r="AG169" s="120"/>
      <c r="AH169" s="120"/>
      <c r="AI169" s="48">
        <f t="shared" si="53"/>
        <v>33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/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/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/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16</v>
      </c>
      <c r="BX169" s="109">
        <f t="shared" si="41"/>
        <v>6</v>
      </c>
      <c r="BY169" s="109">
        <f t="shared" si="42"/>
        <v>3</v>
      </c>
      <c r="BZ169" s="109">
        <f t="shared" si="43"/>
        <v>3</v>
      </c>
      <c r="CA169" s="109">
        <f t="shared" si="44"/>
        <v>4</v>
      </c>
      <c r="CB169" s="109">
        <f t="shared" si="45"/>
        <v>1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33</v>
      </c>
      <c r="CK169" s="55">
        <f t="shared" si="59"/>
        <v>0</v>
      </c>
    </row>
    <row r="170" spans="1:89" x14ac:dyDescent="0.3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>
        <v>0</v>
      </c>
      <c r="L170" s="120">
        <v>1</v>
      </c>
      <c r="M170" s="120">
        <v>6</v>
      </c>
      <c r="N170" s="120">
        <v>4</v>
      </c>
      <c r="O170" s="120">
        <v>8</v>
      </c>
      <c r="P170" s="120"/>
      <c r="Q170" s="120"/>
      <c r="R170" s="120"/>
      <c r="S170" s="120"/>
      <c r="T170" s="120"/>
      <c r="U170" s="120"/>
      <c r="V170" s="48">
        <f t="shared" si="52"/>
        <v>25</v>
      </c>
      <c r="W170" s="120">
        <v>5</v>
      </c>
      <c r="X170" s="120">
        <v>0</v>
      </c>
      <c r="Y170" s="120">
        <v>2</v>
      </c>
      <c r="Z170" s="120">
        <v>4</v>
      </c>
      <c r="AA170" s="120">
        <v>5</v>
      </c>
      <c r="AB170" s="120">
        <v>3</v>
      </c>
      <c r="AC170" s="120"/>
      <c r="AD170" s="120"/>
      <c r="AE170" s="120"/>
      <c r="AF170" s="120"/>
      <c r="AG170" s="120"/>
      <c r="AH170" s="120"/>
      <c r="AI170" s="48">
        <f t="shared" si="53"/>
        <v>19</v>
      </c>
      <c r="AJ170" s="120">
        <v>1</v>
      </c>
      <c r="AK170" s="120">
        <v>0</v>
      </c>
      <c r="AL170" s="120">
        <v>0</v>
      </c>
      <c r="AM170" s="120">
        <v>2</v>
      </c>
      <c r="AN170" s="120">
        <v>2</v>
      </c>
      <c r="AO170" s="120">
        <v>3</v>
      </c>
      <c r="AP170" s="120"/>
      <c r="AQ170" s="120"/>
      <c r="AR170" s="120"/>
      <c r="AS170" s="120"/>
      <c r="AT170" s="120"/>
      <c r="AU170" s="120"/>
      <c r="AV170" s="48">
        <f t="shared" si="54"/>
        <v>8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/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/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12</v>
      </c>
      <c r="BX170" s="109">
        <f t="shared" si="41"/>
        <v>0</v>
      </c>
      <c r="BY170" s="109">
        <f t="shared" si="42"/>
        <v>3</v>
      </c>
      <c r="BZ170" s="109">
        <f t="shared" si="43"/>
        <v>12</v>
      </c>
      <c r="CA170" s="109">
        <f t="shared" si="44"/>
        <v>11</v>
      </c>
      <c r="CB170" s="109">
        <f t="shared" si="45"/>
        <v>14</v>
      </c>
      <c r="CC170" s="109">
        <f t="shared" si="46"/>
        <v>0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52</v>
      </c>
      <c r="CK170" s="55">
        <f t="shared" si="59"/>
        <v>0</v>
      </c>
    </row>
    <row r="171" spans="1:89" x14ac:dyDescent="0.3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>
        <v>1</v>
      </c>
      <c r="L171" s="120">
        <v>0</v>
      </c>
      <c r="M171" s="120">
        <v>4</v>
      </c>
      <c r="N171" s="120">
        <v>3</v>
      </c>
      <c r="O171" s="120">
        <v>0</v>
      </c>
      <c r="P171" s="120"/>
      <c r="Q171" s="120"/>
      <c r="R171" s="120"/>
      <c r="S171" s="120"/>
      <c r="T171" s="120"/>
      <c r="U171" s="120"/>
      <c r="V171" s="48">
        <f t="shared" si="52"/>
        <v>10</v>
      </c>
      <c r="W171" s="120">
        <v>1</v>
      </c>
      <c r="X171" s="120">
        <v>0</v>
      </c>
      <c r="Y171" s="120">
        <v>3</v>
      </c>
      <c r="Z171" s="120">
        <v>3</v>
      </c>
      <c r="AA171" s="120">
        <v>5</v>
      </c>
      <c r="AB171" s="120">
        <v>4</v>
      </c>
      <c r="AC171" s="120"/>
      <c r="AD171" s="120"/>
      <c r="AE171" s="120"/>
      <c r="AF171" s="120"/>
      <c r="AG171" s="120"/>
      <c r="AH171" s="120"/>
      <c r="AI171" s="48">
        <f t="shared" si="53"/>
        <v>16</v>
      </c>
      <c r="AJ171" s="120">
        <v>0</v>
      </c>
      <c r="AK171" s="120">
        <v>0</v>
      </c>
      <c r="AL171" s="120">
        <v>0</v>
      </c>
      <c r="AM171" s="120">
        <v>2</v>
      </c>
      <c r="AN171" s="120">
        <v>0</v>
      </c>
      <c r="AO171" s="120">
        <v>0</v>
      </c>
      <c r="AP171" s="120"/>
      <c r="AQ171" s="120"/>
      <c r="AR171" s="120"/>
      <c r="AS171" s="120"/>
      <c r="AT171" s="120"/>
      <c r="AU171" s="120"/>
      <c r="AV171" s="48">
        <f t="shared" si="54"/>
        <v>2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/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/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3</v>
      </c>
      <c r="BX171" s="109">
        <f t="shared" si="41"/>
        <v>1</v>
      </c>
      <c r="BY171" s="109">
        <f t="shared" si="42"/>
        <v>3</v>
      </c>
      <c r="BZ171" s="109">
        <f t="shared" si="43"/>
        <v>9</v>
      </c>
      <c r="CA171" s="109">
        <f t="shared" si="44"/>
        <v>8</v>
      </c>
      <c r="CB171" s="109">
        <f t="shared" si="45"/>
        <v>4</v>
      </c>
      <c r="CC171" s="109">
        <f t="shared" si="46"/>
        <v>0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28</v>
      </c>
      <c r="CK171" s="55">
        <f t="shared" si="59"/>
        <v>0</v>
      </c>
    </row>
    <row r="172" spans="1:89" x14ac:dyDescent="0.3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>
        <v>0</v>
      </c>
      <c r="L172" s="120">
        <v>0</v>
      </c>
      <c r="M172" s="120">
        <v>0</v>
      </c>
      <c r="N172" s="120">
        <v>0</v>
      </c>
      <c r="O172" s="120">
        <v>0</v>
      </c>
      <c r="P172" s="120"/>
      <c r="Q172" s="120"/>
      <c r="R172" s="120"/>
      <c r="S172" s="120"/>
      <c r="T172" s="120"/>
      <c r="U172" s="120"/>
      <c r="V172" s="48">
        <f t="shared" si="52"/>
        <v>2</v>
      </c>
      <c r="W172" s="120">
        <v>2</v>
      </c>
      <c r="X172" s="120">
        <v>1</v>
      </c>
      <c r="Y172" s="120">
        <v>0</v>
      </c>
      <c r="Z172" s="120">
        <v>1</v>
      </c>
      <c r="AA172" s="120">
        <v>0</v>
      </c>
      <c r="AB172" s="120">
        <v>0</v>
      </c>
      <c r="AC172" s="120"/>
      <c r="AD172" s="120"/>
      <c r="AE172" s="120"/>
      <c r="AF172" s="120"/>
      <c r="AG172" s="120"/>
      <c r="AH172" s="120"/>
      <c r="AI172" s="48">
        <f t="shared" si="53"/>
        <v>4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/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/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/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4</v>
      </c>
      <c r="BX172" s="109">
        <f t="shared" si="41"/>
        <v>1</v>
      </c>
      <c r="BY172" s="109">
        <f t="shared" si="42"/>
        <v>0</v>
      </c>
      <c r="BZ172" s="109">
        <f t="shared" si="43"/>
        <v>1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6</v>
      </c>
      <c r="CK172" s="55">
        <f t="shared" si="59"/>
        <v>0</v>
      </c>
    </row>
    <row r="173" spans="1:89" x14ac:dyDescent="0.3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13</v>
      </c>
      <c r="K173" s="120">
        <v>18</v>
      </c>
      <c r="L173" s="120">
        <v>41</v>
      </c>
      <c r="M173" s="120">
        <v>8</v>
      </c>
      <c r="N173" s="120">
        <v>0</v>
      </c>
      <c r="O173" s="120">
        <v>8</v>
      </c>
      <c r="P173" s="120"/>
      <c r="Q173" s="120"/>
      <c r="R173" s="120"/>
      <c r="S173" s="120"/>
      <c r="T173" s="120"/>
      <c r="U173" s="120"/>
      <c r="V173" s="48">
        <f t="shared" si="52"/>
        <v>88</v>
      </c>
      <c r="W173" s="120">
        <v>1</v>
      </c>
      <c r="X173" s="120">
        <v>0</v>
      </c>
      <c r="Y173" s="120">
        <v>0</v>
      </c>
      <c r="Z173" s="120">
        <v>0</v>
      </c>
      <c r="AA173" s="120">
        <v>2</v>
      </c>
      <c r="AB173" s="120">
        <v>3</v>
      </c>
      <c r="AC173" s="120"/>
      <c r="AD173" s="120"/>
      <c r="AE173" s="120"/>
      <c r="AF173" s="120"/>
      <c r="AG173" s="120"/>
      <c r="AH173" s="120"/>
      <c r="AI173" s="48">
        <f t="shared" si="53"/>
        <v>6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1</v>
      </c>
      <c r="AP173" s="120"/>
      <c r="AQ173" s="120"/>
      <c r="AR173" s="120"/>
      <c r="AS173" s="120"/>
      <c r="AT173" s="120"/>
      <c r="AU173" s="120"/>
      <c r="AV173" s="48">
        <f t="shared" si="54"/>
        <v>1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/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>
        <v>0</v>
      </c>
      <c r="BL173" s="120">
        <v>0</v>
      </c>
      <c r="BM173" s="120">
        <v>0</v>
      </c>
      <c r="BN173" s="120">
        <v>0</v>
      </c>
      <c r="BO173" s="120">
        <v>0</v>
      </c>
      <c r="BP173" s="120"/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14</v>
      </c>
      <c r="BX173" s="109">
        <f t="shared" si="41"/>
        <v>18</v>
      </c>
      <c r="BY173" s="109">
        <f t="shared" si="42"/>
        <v>41</v>
      </c>
      <c r="BZ173" s="109">
        <f t="shared" si="43"/>
        <v>8</v>
      </c>
      <c r="CA173" s="109">
        <f t="shared" si="44"/>
        <v>2</v>
      </c>
      <c r="CB173" s="109">
        <f t="shared" si="45"/>
        <v>12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95</v>
      </c>
      <c r="CK173" s="55">
        <f t="shared" si="59"/>
        <v>0</v>
      </c>
    </row>
    <row r="174" spans="1:89" x14ac:dyDescent="0.3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>
        <v>0</v>
      </c>
      <c r="L174" s="120">
        <v>3</v>
      </c>
      <c r="M174" s="120">
        <v>7</v>
      </c>
      <c r="N174" s="120">
        <v>4</v>
      </c>
      <c r="O174" s="120">
        <v>3</v>
      </c>
      <c r="P174" s="120"/>
      <c r="Q174" s="120"/>
      <c r="R174" s="120"/>
      <c r="S174" s="120"/>
      <c r="T174" s="120"/>
      <c r="U174" s="120"/>
      <c r="V174" s="48">
        <f t="shared" si="52"/>
        <v>18</v>
      </c>
      <c r="W174" s="120">
        <v>25</v>
      </c>
      <c r="X174" s="120">
        <v>15</v>
      </c>
      <c r="Y174" s="120">
        <v>39</v>
      </c>
      <c r="Z174" s="120">
        <v>30</v>
      </c>
      <c r="AA174" s="120">
        <v>19</v>
      </c>
      <c r="AB174" s="120">
        <v>8</v>
      </c>
      <c r="AC174" s="120"/>
      <c r="AD174" s="120"/>
      <c r="AE174" s="120"/>
      <c r="AF174" s="120"/>
      <c r="AG174" s="120"/>
      <c r="AH174" s="120"/>
      <c r="AI174" s="48">
        <f t="shared" si="53"/>
        <v>136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/>
      <c r="AQ174" s="120"/>
      <c r="AR174" s="120"/>
      <c r="AS174" s="120"/>
      <c r="AT174" s="120"/>
      <c r="AU174" s="120"/>
      <c r="AV174" s="48">
        <f t="shared" si="54"/>
        <v>1</v>
      </c>
      <c r="AW174" s="120">
        <v>1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/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/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27</v>
      </c>
      <c r="BX174" s="109">
        <f t="shared" si="41"/>
        <v>15</v>
      </c>
      <c r="BY174" s="109">
        <f t="shared" si="42"/>
        <v>42</v>
      </c>
      <c r="BZ174" s="109">
        <f t="shared" si="43"/>
        <v>37</v>
      </c>
      <c r="CA174" s="109">
        <f t="shared" si="44"/>
        <v>24</v>
      </c>
      <c r="CB174" s="109">
        <f t="shared" si="45"/>
        <v>11</v>
      </c>
      <c r="CC174" s="109">
        <f t="shared" si="46"/>
        <v>0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156</v>
      </c>
      <c r="CK174" s="55">
        <f t="shared" si="59"/>
        <v>0</v>
      </c>
    </row>
    <row r="175" spans="1:89" x14ac:dyDescent="0.3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>
        <v>1</v>
      </c>
      <c r="L175" s="120">
        <v>4</v>
      </c>
      <c r="M175" s="120">
        <v>5</v>
      </c>
      <c r="N175" s="120">
        <v>3</v>
      </c>
      <c r="O175" s="120">
        <v>0</v>
      </c>
      <c r="P175" s="120"/>
      <c r="Q175" s="120"/>
      <c r="R175" s="120"/>
      <c r="S175" s="120"/>
      <c r="T175" s="120"/>
      <c r="U175" s="120"/>
      <c r="V175" s="48">
        <f t="shared" si="52"/>
        <v>52</v>
      </c>
      <c r="W175" s="120">
        <v>0</v>
      </c>
      <c r="X175" s="120">
        <v>5</v>
      </c>
      <c r="Y175" s="120">
        <v>7</v>
      </c>
      <c r="Z175" s="120">
        <v>13</v>
      </c>
      <c r="AA175" s="120">
        <v>13</v>
      </c>
      <c r="AB175" s="120">
        <v>0</v>
      </c>
      <c r="AC175" s="120"/>
      <c r="AD175" s="120"/>
      <c r="AE175" s="120"/>
      <c r="AF175" s="120"/>
      <c r="AG175" s="120"/>
      <c r="AH175" s="120"/>
      <c r="AI175" s="48">
        <f t="shared" si="53"/>
        <v>38</v>
      </c>
      <c r="AJ175" s="120">
        <v>0</v>
      </c>
      <c r="AK175" s="120">
        <v>0</v>
      </c>
      <c r="AL175" s="120">
        <v>0</v>
      </c>
      <c r="AM175" s="120">
        <v>0</v>
      </c>
      <c r="AN175" s="120">
        <v>0</v>
      </c>
      <c r="AO175" s="120">
        <v>0</v>
      </c>
      <c r="AP175" s="120"/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/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>
        <v>0</v>
      </c>
      <c r="BL175" s="120">
        <v>0</v>
      </c>
      <c r="BM175" s="120">
        <v>0</v>
      </c>
      <c r="BN175" s="120">
        <v>0</v>
      </c>
      <c r="BO175" s="120">
        <v>0</v>
      </c>
      <c r="BP175" s="120"/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6</v>
      </c>
      <c r="BY175" s="109">
        <f t="shared" si="42"/>
        <v>11</v>
      </c>
      <c r="BZ175" s="109">
        <f t="shared" si="43"/>
        <v>18</v>
      </c>
      <c r="CA175" s="109">
        <f t="shared" si="44"/>
        <v>16</v>
      </c>
      <c r="CB175" s="109">
        <f t="shared" si="45"/>
        <v>0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90</v>
      </c>
      <c r="CK175" s="55">
        <f t="shared" si="59"/>
        <v>0</v>
      </c>
    </row>
    <row r="176" spans="1:89" x14ac:dyDescent="0.3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>
        <v>28</v>
      </c>
      <c r="L176" s="120">
        <v>12</v>
      </c>
      <c r="M176" s="120">
        <v>17</v>
      </c>
      <c r="N176" s="120">
        <v>12</v>
      </c>
      <c r="O176" s="120">
        <v>7</v>
      </c>
      <c r="P176" s="120"/>
      <c r="Q176" s="120"/>
      <c r="R176" s="120"/>
      <c r="S176" s="120"/>
      <c r="T176" s="120"/>
      <c r="U176" s="120"/>
      <c r="V176" s="48">
        <f t="shared" si="52"/>
        <v>134</v>
      </c>
      <c r="W176" s="120">
        <v>9</v>
      </c>
      <c r="X176" s="120">
        <v>9</v>
      </c>
      <c r="Y176" s="120">
        <v>3</v>
      </c>
      <c r="Z176" s="120">
        <v>1</v>
      </c>
      <c r="AA176" s="120">
        <v>2</v>
      </c>
      <c r="AB176" s="120">
        <v>1</v>
      </c>
      <c r="AC176" s="120"/>
      <c r="AD176" s="120"/>
      <c r="AE176" s="120"/>
      <c r="AF176" s="120"/>
      <c r="AG176" s="120"/>
      <c r="AH176" s="120"/>
      <c r="AI176" s="48">
        <f t="shared" si="53"/>
        <v>25</v>
      </c>
      <c r="AJ176" s="120">
        <v>0</v>
      </c>
      <c r="AK176" s="120">
        <v>0</v>
      </c>
      <c r="AL176" s="120">
        <v>1</v>
      </c>
      <c r="AM176" s="120">
        <v>0</v>
      </c>
      <c r="AN176" s="120">
        <v>0</v>
      </c>
      <c r="AO176" s="120">
        <v>0</v>
      </c>
      <c r="AP176" s="120"/>
      <c r="AQ176" s="120"/>
      <c r="AR176" s="120"/>
      <c r="AS176" s="120"/>
      <c r="AT176" s="120"/>
      <c r="AU176" s="120"/>
      <c r="AV176" s="48">
        <f t="shared" si="54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/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>
        <v>1</v>
      </c>
      <c r="BL176" s="120">
        <v>0</v>
      </c>
      <c r="BM176" s="120">
        <v>0</v>
      </c>
      <c r="BN176" s="120">
        <v>0</v>
      </c>
      <c r="BO176" s="120">
        <v>0</v>
      </c>
      <c r="BP176" s="120"/>
      <c r="BQ176" s="120"/>
      <c r="BR176" s="120"/>
      <c r="BS176" s="120"/>
      <c r="BT176" s="120"/>
      <c r="BU176" s="120"/>
      <c r="BV176" s="53">
        <f t="shared" si="56"/>
        <v>1</v>
      </c>
      <c r="BW176" s="109">
        <f t="shared" si="57"/>
        <v>67</v>
      </c>
      <c r="BX176" s="109">
        <f t="shared" si="41"/>
        <v>38</v>
      </c>
      <c r="BY176" s="109">
        <f t="shared" si="42"/>
        <v>16</v>
      </c>
      <c r="BZ176" s="109">
        <f t="shared" si="43"/>
        <v>18</v>
      </c>
      <c r="CA176" s="109">
        <f t="shared" si="44"/>
        <v>14</v>
      </c>
      <c r="CB176" s="109">
        <f t="shared" si="45"/>
        <v>8</v>
      </c>
      <c r="CC176" s="109">
        <f t="shared" si="46"/>
        <v>0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161</v>
      </c>
      <c r="CK176" s="55">
        <f t="shared" si="59"/>
        <v>0</v>
      </c>
    </row>
    <row r="177" spans="1:89" x14ac:dyDescent="0.3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>
        <v>15</v>
      </c>
      <c r="L177" s="120">
        <v>11</v>
      </c>
      <c r="M177" s="120">
        <v>2</v>
      </c>
      <c r="N177" s="120">
        <v>19</v>
      </c>
      <c r="O177" s="120">
        <v>2</v>
      </c>
      <c r="P177" s="120"/>
      <c r="Q177" s="120"/>
      <c r="R177" s="120"/>
      <c r="S177" s="120"/>
      <c r="T177" s="120"/>
      <c r="U177" s="120"/>
      <c r="V177" s="48">
        <f t="shared" si="52"/>
        <v>55</v>
      </c>
      <c r="W177" s="120">
        <v>4</v>
      </c>
      <c r="X177" s="120">
        <v>2</v>
      </c>
      <c r="Y177" s="120">
        <v>3</v>
      </c>
      <c r="Z177" s="120">
        <v>0</v>
      </c>
      <c r="AA177" s="120">
        <v>1</v>
      </c>
      <c r="AB177" s="120">
        <v>1</v>
      </c>
      <c r="AC177" s="120"/>
      <c r="AD177" s="120"/>
      <c r="AE177" s="120"/>
      <c r="AF177" s="120"/>
      <c r="AG177" s="120"/>
      <c r="AH177" s="120"/>
      <c r="AI177" s="48">
        <f t="shared" si="53"/>
        <v>11</v>
      </c>
      <c r="AJ177" s="120">
        <v>1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/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/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/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11</v>
      </c>
      <c r="BX177" s="109">
        <f t="shared" si="41"/>
        <v>17</v>
      </c>
      <c r="BY177" s="109">
        <f t="shared" si="42"/>
        <v>14</v>
      </c>
      <c r="BZ177" s="109">
        <f t="shared" si="43"/>
        <v>2</v>
      </c>
      <c r="CA177" s="109">
        <f t="shared" si="44"/>
        <v>20</v>
      </c>
      <c r="CB177" s="109">
        <f t="shared" si="45"/>
        <v>3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67</v>
      </c>
      <c r="CK177" s="55">
        <f t="shared" si="59"/>
        <v>0</v>
      </c>
    </row>
    <row r="178" spans="1:89" x14ac:dyDescent="0.3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>
        <v>4</v>
      </c>
      <c r="L178" s="120">
        <v>2</v>
      </c>
      <c r="M178" s="120">
        <v>0</v>
      </c>
      <c r="N178" s="120">
        <v>9</v>
      </c>
      <c r="O178" s="120">
        <v>0</v>
      </c>
      <c r="P178" s="120"/>
      <c r="Q178" s="120"/>
      <c r="R178" s="120"/>
      <c r="S178" s="120"/>
      <c r="T178" s="120"/>
      <c r="U178" s="120"/>
      <c r="V178" s="48">
        <f t="shared" si="52"/>
        <v>32</v>
      </c>
      <c r="W178" s="120">
        <v>0</v>
      </c>
      <c r="X178" s="120">
        <v>1</v>
      </c>
      <c r="Y178" s="120">
        <v>1</v>
      </c>
      <c r="Z178" s="120">
        <v>2</v>
      </c>
      <c r="AA178" s="120">
        <v>1</v>
      </c>
      <c r="AB178" s="120">
        <v>0</v>
      </c>
      <c r="AC178" s="120"/>
      <c r="AD178" s="120"/>
      <c r="AE178" s="120"/>
      <c r="AF178" s="120"/>
      <c r="AG178" s="120"/>
      <c r="AH178" s="120"/>
      <c r="AI178" s="48">
        <f t="shared" si="53"/>
        <v>5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/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/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/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5</v>
      </c>
      <c r="BY178" s="109">
        <f t="shared" si="42"/>
        <v>3</v>
      </c>
      <c r="BZ178" s="109">
        <f t="shared" si="43"/>
        <v>2</v>
      </c>
      <c r="CA178" s="109">
        <f t="shared" si="44"/>
        <v>10</v>
      </c>
      <c r="CB178" s="109">
        <f t="shared" si="45"/>
        <v>0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37</v>
      </c>
      <c r="CK178" s="55">
        <f t="shared" si="59"/>
        <v>0</v>
      </c>
    </row>
    <row r="179" spans="1:89" x14ac:dyDescent="0.3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>
        <v>0</v>
      </c>
      <c r="L179" s="120">
        <v>4</v>
      </c>
      <c r="M179" s="120">
        <v>3</v>
      </c>
      <c r="N179" s="120">
        <v>2</v>
      </c>
      <c r="O179" s="120">
        <v>0</v>
      </c>
      <c r="P179" s="120"/>
      <c r="Q179" s="120"/>
      <c r="R179" s="120"/>
      <c r="S179" s="120"/>
      <c r="T179" s="120"/>
      <c r="U179" s="120"/>
      <c r="V179" s="48">
        <f t="shared" si="52"/>
        <v>15</v>
      </c>
      <c r="W179" s="120">
        <v>4</v>
      </c>
      <c r="X179" s="120">
        <v>2</v>
      </c>
      <c r="Y179" s="120">
        <v>1</v>
      </c>
      <c r="Z179" s="120">
        <v>2</v>
      </c>
      <c r="AA179" s="120">
        <v>0</v>
      </c>
      <c r="AB179" s="120">
        <v>0</v>
      </c>
      <c r="AC179" s="120"/>
      <c r="AD179" s="120"/>
      <c r="AE179" s="120"/>
      <c r="AF179" s="120"/>
      <c r="AG179" s="120"/>
      <c r="AH179" s="120"/>
      <c r="AI179" s="48">
        <f t="shared" si="53"/>
        <v>9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0</v>
      </c>
      <c r="AP179" s="120"/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/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/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10</v>
      </c>
      <c r="BX179" s="109">
        <f t="shared" si="41"/>
        <v>2</v>
      </c>
      <c r="BY179" s="109">
        <f t="shared" si="42"/>
        <v>5</v>
      </c>
      <c r="BZ179" s="109">
        <f t="shared" si="43"/>
        <v>5</v>
      </c>
      <c r="CA179" s="109">
        <f t="shared" si="44"/>
        <v>2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24</v>
      </c>
      <c r="CK179" s="55">
        <f t="shared" si="59"/>
        <v>0</v>
      </c>
    </row>
    <row r="180" spans="1:89" x14ac:dyDescent="0.3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>
        <v>6</v>
      </c>
      <c r="L180" s="120">
        <v>2</v>
      </c>
      <c r="M180" s="120">
        <v>4</v>
      </c>
      <c r="N180" s="120">
        <v>4</v>
      </c>
      <c r="O180" s="120">
        <v>0</v>
      </c>
      <c r="P180" s="120"/>
      <c r="Q180" s="120"/>
      <c r="R180" s="120"/>
      <c r="S180" s="120"/>
      <c r="T180" s="120"/>
      <c r="U180" s="120"/>
      <c r="V180" s="48">
        <f t="shared" si="52"/>
        <v>18</v>
      </c>
      <c r="W180" s="120">
        <v>24</v>
      </c>
      <c r="X180" s="120">
        <v>11</v>
      </c>
      <c r="Y180" s="120">
        <v>19</v>
      </c>
      <c r="Z180" s="120">
        <v>33</v>
      </c>
      <c r="AA180" s="120">
        <v>39</v>
      </c>
      <c r="AB180" s="120">
        <v>13</v>
      </c>
      <c r="AC180" s="120"/>
      <c r="AD180" s="120"/>
      <c r="AE180" s="120"/>
      <c r="AF180" s="120"/>
      <c r="AG180" s="120"/>
      <c r="AH180" s="120"/>
      <c r="AI180" s="48">
        <f t="shared" si="53"/>
        <v>139</v>
      </c>
      <c r="AJ180" s="120">
        <v>1</v>
      </c>
      <c r="AK180" s="120">
        <v>0</v>
      </c>
      <c r="AL180" s="120">
        <v>1</v>
      </c>
      <c r="AM180" s="120">
        <v>0</v>
      </c>
      <c r="AN180" s="120">
        <v>0</v>
      </c>
      <c r="AO180" s="120">
        <v>0</v>
      </c>
      <c r="AP180" s="120"/>
      <c r="AQ180" s="120"/>
      <c r="AR180" s="120"/>
      <c r="AS180" s="120"/>
      <c r="AT180" s="120"/>
      <c r="AU180" s="120"/>
      <c r="AV180" s="48">
        <f t="shared" si="54"/>
        <v>2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/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>
        <v>0</v>
      </c>
      <c r="BL180" s="120">
        <v>0</v>
      </c>
      <c r="BM180" s="120">
        <v>0</v>
      </c>
      <c r="BN180" s="120">
        <v>0</v>
      </c>
      <c r="BO180" s="120">
        <v>0</v>
      </c>
      <c r="BP180" s="120"/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27</v>
      </c>
      <c r="BX180" s="109">
        <f t="shared" si="41"/>
        <v>17</v>
      </c>
      <c r="BY180" s="109">
        <f t="shared" si="42"/>
        <v>22</v>
      </c>
      <c r="BZ180" s="109">
        <f t="shared" si="43"/>
        <v>37</v>
      </c>
      <c r="CA180" s="109">
        <f t="shared" si="44"/>
        <v>43</v>
      </c>
      <c r="CB180" s="109">
        <f t="shared" si="45"/>
        <v>13</v>
      </c>
      <c r="CC180" s="109">
        <f t="shared" si="46"/>
        <v>0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159</v>
      </c>
      <c r="CK180" s="55">
        <f t="shared" si="59"/>
        <v>0</v>
      </c>
    </row>
    <row r="181" spans="1:89" x14ac:dyDescent="0.3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>
        <v>1</v>
      </c>
      <c r="L181" s="120">
        <v>2</v>
      </c>
      <c r="M181" s="120">
        <v>2</v>
      </c>
      <c r="N181" s="120">
        <v>0</v>
      </c>
      <c r="O181" s="120">
        <v>0</v>
      </c>
      <c r="P181" s="120"/>
      <c r="Q181" s="120"/>
      <c r="R181" s="120"/>
      <c r="S181" s="120"/>
      <c r="T181" s="120"/>
      <c r="U181" s="120"/>
      <c r="V181" s="48">
        <f t="shared" si="52"/>
        <v>16</v>
      </c>
      <c r="W181" s="120">
        <v>13</v>
      </c>
      <c r="X181" s="120">
        <v>5</v>
      </c>
      <c r="Y181" s="120">
        <v>3</v>
      </c>
      <c r="Z181" s="120">
        <v>8</v>
      </c>
      <c r="AA181" s="120">
        <v>9</v>
      </c>
      <c r="AB181" s="120">
        <v>4</v>
      </c>
      <c r="AC181" s="120"/>
      <c r="AD181" s="120"/>
      <c r="AE181" s="120"/>
      <c r="AF181" s="120"/>
      <c r="AG181" s="120"/>
      <c r="AH181" s="120"/>
      <c r="AI181" s="48">
        <f t="shared" si="53"/>
        <v>42</v>
      </c>
      <c r="AJ181" s="120">
        <v>0</v>
      </c>
      <c r="AK181" s="120">
        <v>1</v>
      </c>
      <c r="AL181" s="120">
        <v>1</v>
      </c>
      <c r="AM181" s="120">
        <v>0</v>
      </c>
      <c r="AN181" s="120">
        <v>0</v>
      </c>
      <c r="AO181" s="120">
        <v>0</v>
      </c>
      <c r="AP181" s="120"/>
      <c r="AQ181" s="120"/>
      <c r="AR181" s="120"/>
      <c r="AS181" s="120"/>
      <c r="AT181" s="120"/>
      <c r="AU181" s="120"/>
      <c r="AV181" s="48">
        <f t="shared" si="54"/>
        <v>2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/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/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25</v>
      </c>
      <c r="BX181" s="109">
        <f t="shared" si="41"/>
        <v>7</v>
      </c>
      <c r="BY181" s="109">
        <f t="shared" si="42"/>
        <v>6</v>
      </c>
      <c r="BZ181" s="109">
        <f t="shared" si="43"/>
        <v>10</v>
      </c>
      <c r="CA181" s="109">
        <f t="shared" si="44"/>
        <v>9</v>
      </c>
      <c r="CB181" s="109">
        <f t="shared" si="45"/>
        <v>4</v>
      </c>
      <c r="CC181" s="109">
        <f t="shared" si="46"/>
        <v>0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61</v>
      </c>
      <c r="CK181" s="55">
        <f t="shared" si="59"/>
        <v>0</v>
      </c>
    </row>
    <row r="182" spans="1:89" x14ac:dyDescent="0.3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>
        <v>1</v>
      </c>
      <c r="L182" s="120">
        <v>1</v>
      </c>
      <c r="M182" s="120">
        <v>7</v>
      </c>
      <c r="N182" s="120">
        <v>3</v>
      </c>
      <c r="O182" s="120">
        <v>2</v>
      </c>
      <c r="P182" s="120"/>
      <c r="Q182" s="120"/>
      <c r="R182" s="120"/>
      <c r="S182" s="120"/>
      <c r="T182" s="120"/>
      <c r="U182" s="120"/>
      <c r="V182" s="48">
        <f t="shared" si="52"/>
        <v>14</v>
      </c>
      <c r="W182" s="120">
        <v>1</v>
      </c>
      <c r="X182" s="120">
        <v>1</v>
      </c>
      <c r="Y182" s="120">
        <v>0</v>
      </c>
      <c r="Z182" s="120">
        <v>1</v>
      </c>
      <c r="AA182" s="120">
        <v>3</v>
      </c>
      <c r="AB182" s="120">
        <v>0</v>
      </c>
      <c r="AC182" s="120"/>
      <c r="AD182" s="120"/>
      <c r="AE182" s="120"/>
      <c r="AF182" s="120"/>
      <c r="AG182" s="120"/>
      <c r="AH182" s="120"/>
      <c r="AI182" s="48">
        <f t="shared" si="53"/>
        <v>6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/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/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/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1</v>
      </c>
      <c r="BX182" s="109">
        <f t="shared" si="41"/>
        <v>2</v>
      </c>
      <c r="BY182" s="109">
        <f t="shared" si="42"/>
        <v>1</v>
      </c>
      <c r="BZ182" s="109">
        <f t="shared" si="43"/>
        <v>8</v>
      </c>
      <c r="CA182" s="109">
        <f t="shared" si="44"/>
        <v>6</v>
      </c>
      <c r="CB182" s="109">
        <f t="shared" si="45"/>
        <v>2</v>
      </c>
      <c r="CC182" s="109">
        <f t="shared" si="46"/>
        <v>0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20</v>
      </c>
      <c r="CK182" s="55">
        <f t="shared" si="59"/>
        <v>0</v>
      </c>
    </row>
    <row r="183" spans="1:89" x14ac:dyDescent="0.3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>
        <v>0</v>
      </c>
      <c r="L183" s="120">
        <v>2</v>
      </c>
      <c r="M183" s="120">
        <v>3</v>
      </c>
      <c r="N183" s="120">
        <v>3</v>
      </c>
      <c r="O183" s="120">
        <v>0</v>
      </c>
      <c r="P183" s="120"/>
      <c r="Q183" s="120"/>
      <c r="R183" s="120"/>
      <c r="S183" s="120"/>
      <c r="T183" s="120"/>
      <c r="U183" s="120"/>
      <c r="V183" s="48">
        <f t="shared" si="52"/>
        <v>8</v>
      </c>
      <c r="W183" s="120">
        <v>10</v>
      </c>
      <c r="X183" s="120">
        <v>9</v>
      </c>
      <c r="Y183" s="120">
        <v>8</v>
      </c>
      <c r="Z183" s="120">
        <v>22</v>
      </c>
      <c r="AA183" s="120">
        <v>33</v>
      </c>
      <c r="AB183" s="120">
        <v>0</v>
      </c>
      <c r="AC183" s="120"/>
      <c r="AD183" s="120"/>
      <c r="AE183" s="120"/>
      <c r="AF183" s="120"/>
      <c r="AG183" s="120"/>
      <c r="AH183" s="120"/>
      <c r="AI183" s="48">
        <f t="shared" si="53"/>
        <v>82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/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/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/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10</v>
      </c>
      <c r="BX183" s="109">
        <f t="shared" si="41"/>
        <v>9</v>
      </c>
      <c r="BY183" s="109">
        <f t="shared" si="42"/>
        <v>10</v>
      </c>
      <c r="BZ183" s="109">
        <f t="shared" si="43"/>
        <v>25</v>
      </c>
      <c r="CA183" s="109">
        <f t="shared" si="44"/>
        <v>36</v>
      </c>
      <c r="CB183" s="109">
        <f t="shared" si="45"/>
        <v>0</v>
      </c>
      <c r="CC183" s="109">
        <f t="shared" si="46"/>
        <v>0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90</v>
      </c>
      <c r="CK183" s="55">
        <f t="shared" si="59"/>
        <v>0</v>
      </c>
    </row>
    <row r="184" spans="1:89" x14ac:dyDescent="0.3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/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/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/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/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/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>
        <v>0</v>
      </c>
      <c r="L185" s="120">
        <v>1</v>
      </c>
      <c r="M185" s="120">
        <v>0</v>
      </c>
      <c r="N185" s="120">
        <v>0</v>
      </c>
      <c r="O185" s="120">
        <v>0</v>
      </c>
      <c r="P185" s="120"/>
      <c r="Q185" s="120"/>
      <c r="R185" s="120"/>
      <c r="S185" s="120"/>
      <c r="T185" s="120"/>
      <c r="U185" s="120"/>
      <c r="V185" s="48">
        <f t="shared" si="52"/>
        <v>1</v>
      </c>
      <c r="W185" s="120">
        <v>0</v>
      </c>
      <c r="X185" s="120">
        <v>17</v>
      </c>
      <c r="Y185" s="120">
        <v>16</v>
      </c>
      <c r="Z185" s="120">
        <v>12</v>
      </c>
      <c r="AA185" s="120">
        <v>2</v>
      </c>
      <c r="AB185" s="120">
        <v>0</v>
      </c>
      <c r="AC185" s="120"/>
      <c r="AD185" s="120"/>
      <c r="AE185" s="120"/>
      <c r="AF185" s="120"/>
      <c r="AG185" s="120"/>
      <c r="AH185" s="120"/>
      <c r="AI185" s="48">
        <f t="shared" si="53"/>
        <v>47</v>
      </c>
      <c r="AJ185" s="120">
        <v>0</v>
      </c>
      <c r="AK185" s="120">
        <v>0</v>
      </c>
      <c r="AL185" s="120">
        <v>1</v>
      </c>
      <c r="AM185" s="120">
        <v>0</v>
      </c>
      <c r="AN185" s="120">
        <v>0</v>
      </c>
      <c r="AO185" s="120">
        <v>0</v>
      </c>
      <c r="AP185" s="120"/>
      <c r="AQ185" s="120"/>
      <c r="AR185" s="120"/>
      <c r="AS185" s="120"/>
      <c r="AT185" s="120"/>
      <c r="AU185" s="120"/>
      <c r="AV185" s="48">
        <f t="shared" si="54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/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/>
      <c r="BQ185" s="120"/>
      <c r="BR185" s="120"/>
      <c r="BS185" s="120"/>
      <c r="BT185" s="120"/>
      <c r="BU185" s="120"/>
      <c r="BV185" s="53">
        <f t="shared" si="56"/>
        <v>0</v>
      </c>
      <c r="BW185" s="109">
        <f t="shared" si="57"/>
        <v>0</v>
      </c>
      <c r="BX185" s="109">
        <f t="shared" si="41"/>
        <v>17</v>
      </c>
      <c r="BY185" s="109">
        <f t="shared" si="42"/>
        <v>18</v>
      </c>
      <c r="BZ185" s="109">
        <f t="shared" si="43"/>
        <v>12</v>
      </c>
      <c r="CA185" s="109">
        <f t="shared" si="44"/>
        <v>2</v>
      </c>
      <c r="CB185" s="109">
        <f t="shared" si="45"/>
        <v>0</v>
      </c>
      <c r="CC185" s="109">
        <f t="shared" si="46"/>
        <v>0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49</v>
      </c>
      <c r="CK185" s="55">
        <f t="shared" si="59"/>
        <v>0</v>
      </c>
    </row>
    <row r="186" spans="1:89" x14ac:dyDescent="0.3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>
        <v>0</v>
      </c>
      <c r="L186" s="120">
        <v>0</v>
      </c>
      <c r="M186" s="120">
        <v>0</v>
      </c>
      <c r="N186" s="120">
        <v>4</v>
      </c>
      <c r="O186" s="120">
        <v>0</v>
      </c>
      <c r="P186" s="120"/>
      <c r="Q186" s="120"/>
      <c r="R186" s="120"/>
      <c r="S186" s="120"/>
      <c r="T186" s="120"/>
      <c r="U186" s="120"/>
      <c r="V186" s="48">
        <f t="shared" si="52"/>
        <v>4</v>
      </c>
      <c r="W186" s="120">
        <v>1</v>
      </c>
      <c r="X186" s="120">
        <v>0</v>
      </c>
      <c r="Y186" s="120">
        <v>0</v>
      </c>
      <c r="Z186" s="120">
        <v>0</v>
      </c>
      <c r="AA186" s="120">
        <v>0</v>
      </c>
      <c r="AB186" s="120">
        <v>0</v>
      </c>
      <c r="AC186" s="120"/>
      <c r="AD186" s="120"/>
      <c r="AE186" s="120"/>
      <c r="AF186" s="120"/>
      <c r="AG186" s="120"/>
      <c r="AH186" s="120"/>
      <c r="AI186" s="48">
        <f t="shared" si="53"/>
        <v>1</v>
      </c>
      <c r="AJ186" s="120">
        <v>0</v>
      </c>
      <c r="AK186" s="120">
        <v>0</v>
      </c>
      <c r="AL186" s="120">
        <v>0</v>
      </c>
      <c r="AM186" s="120">
        <v>1</v>
      </c>
      <c r="AN186" s="120">
        <v>0</v>
      </c>
      <c r="AO186" s="120">
        <v>0</v>
      </c>
      <c r="AP186" s="120"/>
      <c r="AQ186" s="120"/>
      <c r="AR186" s="120"/>
      <c r="AS186" s="120"/>
      <c r="AT186" s="120"/>
      <c r="AU186" s="120"/>
      <c r="AV186" s="48">
        <f t="shared" si="54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/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/>
      <c r="BQ186" s="120"/>
      <c r="BR186" s="120"/>
      <c r="BS186" s="120"/>
      <c r="BT186" s="120"/>
      <c r="BU186" s="120"/>
      <c r="BV186" s="53">
        <f t="shared" si="56"/>
        <v>0</v>
      </c>
      <c r="BW186" s="109">
        <f t="shared" si="57"/>
        <v>1</v>
      </c>
      <c r="BX186" s="109">
        <f t="shared" si="41"/>
        <v>0</v>
      </c>
      <c r="BY186" s="109">
        <f t="shared" si="42"/>
        <v>0</v>
      </c>
      <c r="BZ186" s="109">
        <f t="shared" si="43"/>
        <v>1</v>
      </c>
      <c r="CA186" s="109">
        <f t="shared" si="44"/>
        <v>4</v>
      </c>
      <c r="CB186" s="109">
        <f t="shared" si="45"/>
        <v>0</v>
      </c>
      <c r="CC186" s="109">
        <f t="shared" si="46"/>
        <v>0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6</v>
      </c>
      <c r="CK186" s="55">
        <f t="shared" si="59"/>
        <v>0</v>
      </c>
    </row>
    <row r="187" spans="1:89" x14ac:dyDescent="0.3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>
        <v>0</v>
      </c>
      <c r="L187" s="120">
        <v>0</v>
      </c>
      <c r="M187" s="120">
        <v>2</v>
      </c>
      <c r="N187" s="120">
        <v>1</v>
      </c>
      <c r="O187" s="120">
        <v>1</v>
      </c>
      <c r="P187" s="120"/>
      <c r="Q187" s="120"/>
      <c r="R187" s="120"/>
      <c r="S187" s="120"/>
      <c r="T187" s="120"/>
      <c r="U187" s="120"/>
      <c r="V187" s="48">
        <f t="shared" si="52"/>
        <v>9</v>
      </c>
      <c r="W187" s="120">
        <v>2</v>
      </c>
      <c r="X187" s="120">
        <v>1</v>
      </c>
      <c r="Y187" s="120">
        <v>1</v>
      </c>
      <c r="Z187" s="120">
        <v>7</v>
      </c>
      <c r="AA187" s="120">
        <v>3</v>
      </c>
      <c r="AB187" s="120">
        <v>1</v>
      </c>
      <c r="AC187" s="120"/>
      <c r="AD187" s="120"/>
      <c r="AE187" s="120"/>
      <c r="AF187" s="120"/>
      <c r="AG187" s="120"/>
      <c r="AH187" s="120"/>
      <c r="AI187" s="48">
        <f t="shared" si="53"/>
        <v>15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/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/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>
        <v>0</v>
      </c>
      <c r="BL187" s="120">
        <v>0</v>
      </c>
      <c r="BM187" s="120">
        <v>0</v>
      </c>
      <c r="BN187" s="120">
        <v>0</v>
      </c>
      <c r="BO187" s="120">
        <v>0</v>
      </c>
      <c r="BP187" s="120"/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7</v>
      </c>
      <c r="BX187" s="109">
        <f t="shared" si="41"/>
        <v>1</v>
      </c>
      <c r="BY187" s="109">
        <f t="shared" si="42"/>
        <v>1</v>
      </c>
      <c r="BZ187" s="109">
        <f t="shared" si="43"/>
        <v>9</v>
      </c>
      <c r="CA187" s="109">
        <f t="shared" si="44"/>
        <v>4</v>
      </c>
      <c r="CB187" s="109">
        <f t="shared" si="45"/>
        <v>2</v>
      </c>
      <c r="CC187" s="109">
        <f t="shared" si="46"/>
        <v>0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24</v>
      </c>
      <c r="CK187" s="55">
        <f t="shared" si="59"/>
        <v>0</v>
      </c>
    </row>
    <row r="188" spans="1:89" x14ac:dyDescent="0.3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>
        <v>3</v>
      </c>
      <c r="L188" s="120">
        <v>6</v>
      </c>
      <c r="M188" s="120">
        <v>2</v>
      </c>
      <c r="N188" s="120">
        <v>5</v>
      </c>
      <c r="O188" s="120">
        <v>5</v>
      </c>
      <c r="P188" s="120"/>
      <c r="Q188" s="120"/>
      <c r="R188" s="120"/>
      <c r="S188" s="120"/>
      <c r="T188" s="120"/>
      <c r="U188" s="120"/>
      <c r="V188" s="48">
        <f t="shared" si="52"/>
        <v>22</v>
      </c>
      <c r="W188" s="120">
        <v>6</v>
      </c>
      <c r="X188" s="120">
        <v>8</v>
      </c>
      <c r="Y188" s="120">
        <v>2</v>
      </c>
      <c r="Z188" s="120">
        <v>4</v>
      </c>
      <c r="AA188" s="120">
        <v>16</v>
      </c>
      <c r="AB188" s="120">
        <v>8</v>
      </c>
      <c r="AC188" s="120"/>
      <c r="AD188" s="120"/>
      <c r="AE188" s="120"/>
      <c r="AF188" s="120"/>
      <c r="AG188" s="120"/>
      <c r="AH188" s="120"/>
      <c r="AI188" s="48">
        <f t="shared" si="53"/>
        <v>44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/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/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/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7</v>
      </c>
      <c r="BX188" s="109">
        <f t="shared" si="41"/>
        <v>11</v>
      </c>
      <c r="BY188" s="109">
        <f t="shared" si="42"/>
        <v>8</v>
      </c>
      <c r="BZ188" s="109">
        <f t="shared" si="43"/>
        <v>6</v>
      </c>
      <c r="CA188" s="109">
        <f t="shared" si="44"/>
        <v>21</v>
      </c>
      <c r="CB188" s="109">
        <f t="shared" si="45"/>
        <v>13</v>
      </c>
      <c r="CC188" s="109">
        <f t="shared" si="46"/>
        <v>0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66</v>
      </c>
      <c r="CK188" s="55">
        <f t="shared" si="59"/>
        <v>0</v>
      </c>
    </row>
    <row r="189" spans="1:89" x14ac:dyDescent="0.3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>
        <v>0</v>
      </c>
      <c r="L189" s="120">
        <v>2</v>
      </c>
      <c r="M189" s="120">
        <v>32</v>
      </c>
      <c r="N189" s="120">
        <v>18</v>
      </c>
      <c r="O189" s="120">
        <v>4</v>
      </c>
      <c r="P189" s="120"/>
      <c r="Q189" s="120"/>
      <c r="R189" s="120"/>
      <c r="S189" s="120"/>
      <c r="T189" s="120"/>
      <c r="U189" s="120"/>
      <c r="V189" s="48">
        <f t="shared" si="52"/>
        <v>57</v>
      </c>
      <c r="W189" s="120">
        <v>9</v>
      </c>
      <c r="X189" s="120">
        <v>15</v>
      </c>
      <c r="Y189" s="120">
        <v>10</v>
      </c>
      <c r="Z189" s="120">
        <v>38</v>
      </c>
      <c r="AA189" s="120">
        <v>36</v>
      </c>
      <c r="AB189" s="120">
        <v>5</v>
      </c>
      <c r="AC189" s="120"/>
      <c r="AD189" s="120"/>
      <c r="AE189" s="120"/>
      <c r="AF189" s="120"/>
      <c r="AG189" s="120"/>
      <c r="AH189" s="120"/>
      <c r="AI189" s="48">
        <f t="shared" si="53"/>
        <v>113</v>
      </c>
      <c r="AJ189" s="120">
        <v>1</v>
      </c>
      <c r="AK189" s="120">
        <v>1</v>
      </c>
      <c r="AL189" s="120">
        <v>0</v>
      </c>
      <c r="AM189" s="120">
        <v>1</v>
      </c>
      <c r="AN189" s="120">
        <v>0</v>
      </c>
      <c r="AO189" s="120">
        <v>0</v>
      </c>
      <c r="AP189" s="120"/>
      <c r="AQ189" s="120"/>
      <c r="AR189" s="120"/>
      <c r="AS189" s="120"/>
      <c r="AT189" s="120"/>
      <c r="AU189" s="120"/>
      <c r="AV189" s="48">
        <f t="shared" si="54"/>
        <v>3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/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>
        <v>5</v>
      </c>
      <c r="BL189" s="120">
        <v>0</v>
      </c>
      <c r="BM189" s="120">
        <v>1</v>
      </c>
      <c r="BN189" s="120">
        <v>0</v>
      </c>
      <c r="BO189" s="120">
        <v>0</v>
      </c>
      <c r="BP189" s="120"/>
      <c r="BQ189" s="120"/>
      <c r="BR189" s="120"/>
      <c r="BS189" s="120"/>
      <c r="BT189" s="120"/>
      <c r="BU189" s="120"/>
      <c r="BV189" s="53">
        <f t="shared" si="56"/>
        <v>11</v>
      </c>
      <c r="BW189" s="109">
        <f t="shared" si="57"/>
        <v>16</v>
      </c>
      <c r="BX189" s="109">
        <f t="shared" si="41"/>
        <v>21</v>
      </c>
      <c r="BY189" s="109">
        <f t="shared" si="42"/>
        <v>12</v>
      </c>
      <c r="BZ189" s="109">
        <f t="shared" si="43"/>
        <v>72</v>
      </c>
      <c r="CA189" s="109">
        <f t="shared" si="44"/>
        <v>54</v>
      </c>
      <c r="CB189" s="109">
        <f t="shared" si="45"/>
        <v>9</v>
      </c>
      <c r="CC189" s="109">
        <f t="shared" si="46"/>
        <v>0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184</v>
      </c>
      <c r="CK189" s="55">
        <f t="shared" si="59"/>
        <v>0</v>
      </c>
    </row>
    <row r="190" spans="1:89" x14ac:dyDescent="0.3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4</v>
      </c>
      <c r="K190" s="120">
        <v>1</v>
      </c>
      <c r="L190" s="120">
        <v>3</v>
      </c>
      <c r="M190" s="120">
        <v>7</v>
      </c>
      <c r="N190" s="120">
        <v>12</v>
      </c>
      <c r="O190" s="120">
        <v>0</v>
      </c>
      <c r="P190" s="120"/>
      <c r="Q190" s="120"/>
      <c r="R190" s="120"/>
      <c r="S190" s="120"/>
      <c r="T190" s="120"/>
      <c r="U190" s="120"/>
      <c r="V190" s="48">
        <f t="shared" si="52"/>
        <v>27</v>
      </c>
      <c r="W190" s="120">
        <v>1</v>
      </c>
      <c r="X190" s="120">
        <v>0</v>
      </c>
      <c r="Y190" s="120">
        <v>2</v>
      </c>
      <c r="Z190" s="120">
        <v>1</v>
      </c>
      <c r="AA190" s="120">
        <v>1</v>
      </c>
      <c r="AB190" s="120">
        <v>0</v>
      </c>
      <c r="AC190" s="120"/>
      <c r="AD190" s="120"/>
      <c r="AE190" s="120"/>
      <c r="AF190" s="120"/>
      <c r="AG190" s="120"/>
      <c r="AH190" s="120"/>
      <c r="AI190" s="48">
        <f t="shared" si="53"/>
        <v>5</v>
      </c>
      <c r="AJ190" s="120">
        <v>0</v>
      </c>
      <c r="AK190" s="120">
        <v>0</v>
      </c>
      <c r="AL190" s="120">
        <v>0</v>
      </c>
      <c r="AM190" s="120">
        <v>0</v>
      </c>
      <c r="AN190" s="120">
        <v>1</v>
      </c>
      <c r="AO190" s="120">
        <v>0</v>
      </c>
      <c r="AP190" s="120"/>
      <c r="AQ190" s="120"/>
      <c r="AR190" s="120"/>
      <c r="AS190" s="120"/>
      <c r="AT190" s="120"/>
      <c r="AU190" s="120"/>
      <c r="AV190" s="48">
        <f t="shared" si="54"/>
        <v>1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/>
      <c r="BD190" s="120"/>
      <c r="BE190" s="120"/>
      <c r="BF190" s="120"/>
      <c r="BG190" s="120"/>
      <c r="BH190" s="122"/>
      <c r="BI190" s="53">
        <f t="shared" si="55"/>
        <v>0</v>
      </c>
      <c r="BJ190" s="120">
        <v>2</v>
      </c>
      <c r="BK190" s="120">
        <v>0</v>
      </c>
      <c r="BL190" s="120">
        <v>2</v>
      </c>
      <c r="BM190" s="120">
        <v>1</v>
      </c>
      <c r="BN190" s="120">
        <v>0</v>
      </c>
      <c r="BO190" s="120">
        <v>0</v>
      </c>
      <c r="BP190" s="120"/>
      <c r="BQ190" s="120"/>
      <c r="BR190" s="120"/>
      <c r="BS190" s="120"/>
      <c r="BT190" s="120"/>
      <c r="BU190" s="120"/>
      <c r="BV190" s="53">
        <f t="shared" si="56"/>
        <v>5</v>
      </c>
      <c r="BW190" s="109">
        <f t="shared" si="57"/>
        <v>7</v>
      </c>
      <c r="BX190" s="109">
        <f t="shared" si="41"/>
        <v>1</v>
      </c>
      <c r="BY190" s="109">
        <f t="shared" si="42"/>
        <v>7</v>
      </c>
      <c r="BZ190" s="109">
        <f t="shared" si="43"/>
        <v>9</v>
      </c>
      <c r="CA190" s="109">
        <f t="shared" si="44"/>
        <v>14</v>
      </c>
      <c r="CB190" s="109">
        <f t="shared" si="45"/>
        <v>0</v>
      </c>
      <c r="CC190" s="109">
        <f t="shared" si="46"/>
        <v>0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38</v>
      </c>
      <c r="CK190" s="55">
        <f t="shared" si="59"/>
        <v>0</v>
      </c>
    </row>
    <row r="191" spans="1:89" x14ac:dyDescent="0.3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>
        <v>0</v>
      </c>
      <c r="L191" s="120">
        <v>0</v>
      </c>
      <c r="M191" s="120">
        <v>0</v>
      </c>
      <c r="N191" s="120">
        <v>1</v>
      </c>
      <c r="O191" s="120">
        <v>0</v>
      </c>
      <c r="P191" s="120"/>
      <c r="Q191" s="120"/>
      <c r="R191" s="120"/>
      <c r="S191" s="120"/>
      <c r="T191" s="120"/>
      <c r="U191" s="120"/>
      <c r="V191" s="48">
        <f t="shared" si="52"/>
        <v>1</v>
      </c>
      <c r="W191" s="120">
        <v>1</v>
      </c>
      <c r="X191" s="120">
        <v>2</v>
      </c>
      <c r="Y191" s="120">
        <v>19</v>
      </c>
      <c r="Z191" s="120">
        <v>24</v>
      </c>
      <c r="AA191" s="120">
        <v>44</v>
      </c>
      <c r="AB191" s="120">
        <v>24</v>
      </c>
      <c r="AC191" s="120"/>
      <c r="AD191" s="120"/>
      <c r="AE191" s="120"/>
      <c r="AF191" s="120"/>
      <c r="AG191" s="120"/>
      <c r="AH191" s="120"/>
      <c r="AI191" s="48">
        <f t="shared" si="53"/>
        <v>114</v>
      </c>
      <c r="AJ191" s="120">
        <v>0</v>
      </c>
      <c r="AK191" s="120">
        <v>0</v>
      </c>
      <c r="AL191" s="120">
        <v>0</v>
      </c>
      <c r="AM191" s="120">
        <v>1</v>
      </c>
      <c r="AN191" s="120">
        <v>1</v>
      </c>
      <c r="AO191" s="120">
        <v>0</v>
      </c>
      <c r="AP191" s="120"/>
      <c r="AQ191" s="120"/>
      <c r="AR191" s="120"/>
      <c r="AS191" s="120"/>
      <c r="AT191" s="120"/>
      <c r="AU191" s="120"/>
      <c r="AV191" s="48">
        <f t="shared" si="54"/>
        <v>2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/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>
        <v>0</v>
      </c>
      <c r="BL191" s="120">
        <v>0</v>
      </c>
      <c r="BM191" s="120">
        <v>1</v>
      </c>
      <c r="BN191" s="120">
        <v>0</v>
      </c>
      <c r="BO191" s="120">
        <v>0</v>
      </c>
      <c r="BP191" s="120"/>
      <c r="BQ191" s="120"/>
      <c r="BR191" s="120"/>
      <c r="BS191" s="120"/>
      <c r="BT191" s="120"/>
      <c r="BU191" s="120"/>
      <c r="BV191" s="53">
        <f t="shared" si="56"/>
        <v>1</v>
      </c>
      <c r="BW191" s="109">
        <f t="shared" si="57"/>
        <v>1</v>
      </c>
      <c r="BX191" s="109">
        <f t="shared" si="41"/>
        <v>2</v>
      </c>
      <c r="BY191" s="109">
        <f t="shared" si="42"/>
        <v>19</v>
      </c>
      <c r="BZ191" s="109">
        <f t="shared" si="43"/>
        <v>26</v>
      </c>
      <c r="CA191" s="109">
        <f t="shared" si="44"/>
        <v>46</v>
      </c>
      <c r="CB191" s="109">
        <f t="shared" si="45"/>
        <v>24</v>
      </c>
      <c r="CC191" s="109">
        <f t="shared" si="46"/>
        <v>0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118</v>
      </c>
      <c r="CK191" s="55">
        <f t="shared" si="59"/>
        <v>0</v>
      </c>
    </row>
    <row r="192" spans="1:89" x14ac:dyDescent="0.3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/>
      <c r="Q192" s="120"/>
      <c r="R192" s="120"/>
      <c r="S192" s="120"/>
      <c r="T192" s="120"/>
      <c r="U192" s="120"/>
      <c r="V192" s="48">
        <f t="shared" si="52"/>
        <v>0</v>
      </c>
      <c r="W192" s="120">
        <v>2</v>
      </c>
      <c r="X192" s="120">
        <v>3</v>
      </c>
      <c r="Y192" s="120">
        <v>3</v>
      </c>
      <c r="Z192" s="120">
        <v>0</v>
      </c>
      <c r="AA192" s="120">
        <v>0</v>
      </c>
      <c r="AB192" s="120">
        <v>0</v>
      </c>
      <c r="AC192" s="120"/>
      <c r="AD192" s="120"/>
      <c r="AE192" s="120"/>
      <c r="AF192" s="120"/>
      <c r="AG192" s="120"/>
      <c r="AH192" s="120"/>
      <c r="AI192" s="48">
        <f t="shared" si="53"/>
        <v>8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/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/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/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2</v>
      </c>
      <c r="BX192" s="109">
        <f t="shared" si="41"/>
        <v>3</v>
      </c>
      <c r="BY192" s="109">
        <f t="shared" si="42"/>
        <v>3</v>
      </c>
      <c r="BZ192" s="109">
        <f t="shared" si="43"/>
        <v>0</v>
      </c>
      <c r="CA192" s="109">
        <f t="shared" si="44"/>
        <v>0</v>
      </c>
      <c r="CB192" s="109">
        <f t="shared" si="45"/>
        <v>0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8</v>
      </c>
      <c r="CK192" s="55">
        <f t="shared" si="59"/>
        <v>0</v>
      </c>
    </row>
    <row r="193" spans="1:89" x14ac:dyDescent="0.3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>
        <v>0</v>
      </c>
      <c r="L193" s="120">
        <v>3</v>
      </c>
      <c r="M193" s="120">
        <v>5</v>
      </c>
      <c r="N193" s="120">
        <v>0</v>
      </c>
      <c r="O193" s="120">
        <v>0</v>
      </c>
      <c r="P193" s="120"/>
      <c r="Q193" s="120"/>
      <c r="R193" s="120"/>
      <c r="S193" s="120"/>
      <c r="T193" s="120"/>
      <c r="U193" s="120"/>
      <c r="V193" s="48">
        <f t="shared" si="52"/>
        <v>8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/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/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/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/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3</v>
      </c>
      <c r="BZ193" s="109">
        <f t="shared" si="43"/>
        <v>5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8</v>
      </c>
      <c r="CK193" s="55">
        <f t="shared" si="59"/>
        <v>0</v>
      </c>
    </row>
    <row r="194" spans="1:89" x14ac:dyDescent="0.3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/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/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/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/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/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34</v>
      </c>
      <c r="K195" s="120">
        <v>3</v>
      </c>
      <c r="L195" s="120">
        <v>8</v>
      </c>
      <c r="M195" s="120">
        <v>9</v>
      </c>
      <c r="N195" s="120">
        <v>9</v>
      </c>
      <c r="O195" s="120">
        <v>4</v>
      </c>
      <c r="P195" s="120"/>
      <c r="Q195" s="120"/>
      <c r="R195" s="120"/>
      <c r="S195" s="120"/>
      <c r="T195" s="120"/>
      <c r="U195" s="120"/>
      <c r="V195" s="48">
        <f t="shared" si="52"/>
        <v>67</v>
      </c>
      <c r="W195" s="120">
        <v>3</v>
      </c>
      <c r="X195" s="120">
        <v>11</v>
      </c>
      <c r="Y195" s="120">
        <v>64</v>
      </c>
      <c r="Z195" s="120">
        <v>32</v>
      </c>
      <c r="AA195" s="120">
        <v>5</v>
      </c>
      <c r="AB195" s="120">
        <v>24</v>
      </c>
      <c r="AC195" s="120"/>
      <c r="AD195" s="120"/>
      <c r="AE195" s="120"/>
      <c r="AF195" s="120"/>
      <c r="AG195" s="120"/>
      <c r="AH195" s="120"/>
      <c r="AI195" s="48">
        <f t="shared" si="53"/>
        <v>139</v>
      </c>
      <c r="AJ195" s="120">
        <v>0</v>
      </c>
      <c r="AK195" s="120">
        <v>0</v>
      </c>
      <c r="AL195" s="120">
        <v>1</v>
      </c>
      <c r="AM195" s="120">
        <v>0</v>
      </c>
      <c r="AN195" s="120">
        <v>0</v>
      </c>
      <c r="AO195" s="120">
        <v>0</v>
      </c>
      <c r="AP195" s="120"/>
      <c r="AQ195" s="120"/>
      <c r="AR195" s="120"/>
      <c r="AS195" s="120"/>
      <c r="AT195" s="120"/>
      <c r="AU195" s="120"/>
      <c r="AV195" s="48">
        <f t="shared" si="54"/>
        <v>1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/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>
        <v>1</v>
      </c>
      <c r="BL195" s="120">
        <v>2</v>
      </c>
      <c r="BM195" s="120">
        <v>1</v>
      </c>
      <c r="BN195" s="120">
        <v>0</v>
      </c>
      <c r="BO195" s="120">
        <v>0</v>
      </c>
      <c r="BP195" s="120"/>
      <c r="BQ195" s="120"/>
      <c r="BR195" s="120"/>
      <c r="BS195" s="120"/>
      <c r="BT195" s="120"/>
      <c r="BU195" s="120"/>
      <c r="BV195" s="53">
        <f t="shared" si="56"/>
        <v>4</v>
      </c>
      <c r="BW195" s="109">
        <f t="shared" si="57"/>
        <v>37</v>
      </c>
      <c r="BX195" s="109">
        <f t="shared" si="41"/>
        <v>15</v>
      </c>
      <c r="BY195" s="109">
        <f t="shared" si="42"/>
        <v>75</v>
      </c>
      <c r="BZ195" s="109">
        <f t="shared" si="43"/>
        <v>42</v>
      </c>
      <c r="CA195" s="109">
        <f t="shared" si="44"/>
        <v>14</v>
      </c>
      <c r="CB195" s="109">
        <f t="shared" si="45"/>
        <v>28</v>
      </c>
      <c r="CC195" s="109">
        <f t="shared" si="46"/>
        <v>0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211</v>
      </c>
      <c r="CK195" s="55">
        <f t="shared" si="59"/>
        <v>0</v>
      </c>
    </row>
    <row r="196" spans="1:89" x14ac:dyDescent="0.3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>
        <v>0</v>
      </c>
      <c r="L196" s="120">
        <v>1</v>
      </c>
      <c r="M196" s="120">
        <v>1</v>
      </c>
      <c r="N196" s="120">
        <v>7</v>
      </c>
      <c r="O196" s="120">
        <v>1</v>
      </c>
      <c r="P196" s="120"/>
      <c r="Q196" s="120"/>
      <c r="R196" s="120"/>
      <c r="S196" s="120"/>
      <c r="T196" s="120"/>
      <c r="U196" s="120"/>
      <c r="V196" s="48">
        <f t="shared" si="52"/>
        <v>20</v>
      </c>
      <c r="W196" s="120">
        <v>2</v>
      </c>
      <c r="X196" s="120">
        <v>0</v>
      </c>
      <c r="Y196" s="120">
        <v>0</v>
      </c>
      <c r="Z196" s="120">
        <v>10</v>
      </c>
      <c r="AA196" s="120">
        <v>1</v>
      </c>
      <c r="AB196" s="120">
        <v>0</v>
      </c>
      <c r="AC196" s="120"/>
      <c r="AD196" s="120"/>
      <c r="AE196" s="120"/>
      <c r="AF196" s="120"/>
      <c r="AG196" s="120"/>
      <c r="AH196" s="120"/>
      <c r="AI196" s="48">
        <f t="shared" si="53"/>
        <v>13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/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/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/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12</v>
      </c>
      <c r="BX196" s="109">
        <f t="shared" si="41"/>
        <v>0</v>
      </c>
      <c r="BY196" s="109">
        <f t="shared" si="42"/>
        <v>1</v>
      </c>
      <c r="BZ196" s="109">
        <f t="shared" si="43"/>
        <v>11</v>
      </c>
      <c r="CA196" s="109">
        <f t="shared" si="44"/>
        <v>8</v>
      </c>
      <c r="CB196" s="109">
        <f t="shared" si="45"/>
        <v>1</v>
      </c>
      <c r="CC196" s="109">
        <f t="shared" si="46"/>
        <v>0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33</v>
      </c>
      <c r="CK196" s="55">
        <f t="shared" si="59"/>
        <v>0</v>
      </c>
    </row>
    <row r="197" spans="1:89" x14ac:dyDescent="0.3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>
        <v>2</v>
      </c>
      <c r="L197" s="120">
        <v>12</v>
      </c>
      <c r="M197" s="120">
        <v>13</v>
      </c>
      <c r="N197" s="120">
        <v>4</v>
      </c>
      <c r="O197" s="120">
        <v>0</v>
      </c>
      <c r="P197" s="120"/>
      <c r="Q197" s="120"/>
      <c r="R197" s="120"/>
      <c r="S197" s="120"/>
      <c r="T197" s="120"/>
      <c r="U197" s="120"/>
      <c r="V197" s="48">
        <f t="shared" si="52"/>
        <v>32</v>
      </c>
      <c r="W197" s="120">
        <v>11</v>
      </c>
      <c r="X197" s="120">
        <v>19</v>
      </c>
      <c r="Y197" s="120">
        <v>24</v>
      </c>
      <c r="Z197" s="120">
        <v>21</v>
      </c>
      <c r="AA197" s="120">
        <v>30</v>
      </c>
      <c r="AB197" s="120">
        <v>7</v>
      </c>
      <c r="AC197" s="120"/>
      <c r="AD197" s="120"/>
      <c r="AE197" s="120"/>
      <c r="AF197" s="120"/>
      <c r="AG197" s="120"/>
      <c r="AH197" s="120"/>
      <c r="AI197" s="48">
        <f t="shared" si="53"/>
        <v>112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/>
      <c r="AQ197" s="120"/>
      <c r="AR197" s="120"/>
      <c r="AS197" s="120"/>
      <c r="AT197" s="120"/>
      <c r="AU197" s="120"/>
      <c r="AV197" s="48">
        <f t="shared" si="54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/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>
        <v>0</v>
      </c>
      <c r="BL197" s="120">
        <v>0</v>
      </c>
      <c r="BM197" s="120">
        <v>2</v>
      </c>
      <c r="BN197" s="120">
        <v>0</v>
      </c>
      <c r="BO197" s="120">
        <v>0</v>
      </c>
      <c r="BP197" s="120"/>
      <c r="BQ197" s="120"/>
      <c r="BR197" s="120"/>
      <c r="BS197" s="120"/>
      <c r="BT197" s="120"/>
      <c r="BU197" s="120"/>
      <c r="BV197" s="53">
        <f t="shared" si="56"/>
        <v>2</v>
      </c>
      <c r="BW197" s="109">
        <f t="shared" si="57"/>
        <v>12</v>
      </c>
      <c r="BX197" s="109">
        <f t="shared" si="41"/>
        <v>21</v>
      </c>
      <c r="BY197" s="109">
        <f t="shared" si="42"/>
        <v>36</v>
      </c>
      <c r="BZ197" s="109">
        <f t="shared" si="43"/>
        <v>37</v>
      </c>
      <c r="CA197" s="109">
        <f t="shared" si="44"/>
        <v>34</v>
      </c>
      <c r="CB197" s="109">
        <f t="shared" si="45"/>
        <v>7</v>
      </c>
      <c r="CC197" s="109">
        <f t="shared" si="46"/>
        <v>0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147</v>
      </c>
      <c r="CK197" s="55">
        <f t="shared" si="59"/>
        <v>0</v>
      </c>
    </row>
    <row r="198" spans="1:89" x14ac:dyDescent="0.3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>
        <v>0</v>
      </c>
      <c r="L198" s="120">
        <v>2</v>
      </c>
      <c r="M198" s="120">
        <v>1</v>
      </c>
      <c r="N198" s="120">
        <v>0</v>
      </c>
      <c r="O198" s="120">
        <v>0</v>
      </c>
      <c r="P198" s="120"/>
      <c r="Q198" s="120"/>
      <c r="R198" s="120"/>
      <c r="S198" s="120"/>
      <c r="T198" s="120"/>
      <c r="U198" s="120"/>
      <c r="V198" s="48">
        <f t="shared" si="52"/>
        <v>3</v>
      </c>
      <c r="W198" s="120">
        <v>1</v>
      </c>
      <c r="X198" s="120">
        <v>4</v>
      </c>
      <c r="Y198" s="120">
        <v>6</v>
      </c>
      <c r="Z198" s="120">
        <v>3</v>
      </c>
      <c r="AA198" s="120">
        <v>1</v>
      </c>
      <c r="AB198" s="120">
        <v>0</v>
      </c>
      <c r="AC198" s="120"/>
      <c r="AD198" s="120"/>
      <c r="AE198" s="120"/>
      <c r="AF198" s="120"/>
      <c r="AG198" s="120"/>
      <c r="AH198" s="120"/>
      <c r="AI198" s="48">
        <f t="shared" si="53"/>
        <v>15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/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/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>
        <v>0</v>
      </c>
      <c r="BL198" s="120">
        <v>0</v>
      </c>
      <c r="BM198" s="120">
        <v>0</v>
      </c>
      <c r="BN198" s="120">
        <v>0</v>
      </c>
      <c r="BO198" s="120">
        <v>0</v>
      </c>
      <c r="BP198" s="120"/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1</v>
      </c>
      <c r="BX198" s="109">
        <f t="shared" si="41"/>
        <v>4</v>
      </c>
      <c r="BY198" s="109">
        <f t="shared" si="42"/>
        <v>8</v>
      </c>
      <c r="BZ198" s="109">
        <f t="shared" si="43"/>
        <v>4</v>
      </c>
      <c r="CA198" s="109">
        <f t="shared" si="44"/>
        <v>1</v>
      </c>
      <c r="CB198" s="109">
        <f t="shared" si="45"/>
        <v>0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18</v>
      </c>
      <c r="CK198" s="55">
        <f t="shared" si="59"/>
        <v>0</v>
      </c>
    </row>
    <row r="199" spans="1:89" x14ac:dyDescent="0.3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>
        <v>1</v>
      </c>
      <c r="L199" s="120">
        <v>1</v>
      </c>
      <c r="M199" s="120">
        <v>5</v>
      </c>
      <c r="N199" s="120">
        <v>0</v>
      </c>
      <c r="O199" s="120">
        <v>0</v>
      </c>
      <c r="P199" s="120"/>
      <c r="Q199" s="120"/>
      <c r="R199" s="120"/>
      <c r="S199" s="120"/>
      <c r="T199" s="120"/>
      <c r="U199" s="120"/>
      <c r="V199" s="48">
        <f t="shared" si="52"/>
        <v>9</v>
      </c>
      <c r="W199" s="120">
        <v>0</v>
      </c>
      <c r="X199" s="120">
        <v>0</v>
      </c>
      <c r="Y199" s="120">
        <v>0</v>
      </c>
      <c r="Z199" s="120">
        <v>0</v>
      </c>
      <c r="AA199" s="120">
        <v>0</v>
      </c>
      <c r="AB199" s="120">
        <v>0</v>
      </c>
      <c r="AC199" s="120"/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/>
      <c r="AQ199" s="120"/>
      <c r="AR199" s="120"/>
      <c r="AS199" s="120"/>
      <c r="AT199" s="120"/>
      <c r="AU199" s="120"/>
      <c r="AV199" s="48">
        <f t="shared" si="54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/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/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1</v>
      </c>
      <c r="BY199" s="109">
        <f t="shared" ref="BY199:BY262" si="61">+L199+Y199+AL199+AY199+BL199</f>
        <v>1</v>
      </c>
      <c r="BZ199" s="109">
        <f t="shared" ref="BZ199:BZ262" si="62">+M199+Z199+AM199+AZ199+BM199</f>
        <v>5</v>
      </c>
      <c r="CA199" s="109">
        <f t="shared" ref="CA199:CA262" si="63">+N199+AA199+AN199+BA199+BN199</f>
        <v>0</v>
      </c>
      <c r="CB199" s="109">
        <f t="shared" ref="CB199:CB262" si="64">+O199+AB199+AO199+BB199+BO199</f>
        <v>0</v>
      </c>
      <c r="CC199" s="109">
        <f t="shared" ref="CC199:CC262" si="65">+P199+AC199+AP199+BC199+BP199</f>
        <v>0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9</v>
      </c>
      <c r="CK199" s="55">
        <f t="shared" si="59"/>
        <v>0</v>
      </c>
    </row>
    <row r="200" spans="1:89" x14ac:dyDescent="0.3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>
        <v>2</v>
      </c>
      <c r="L200" s="120">
        <v>0</v>
      </c>
      <c r="M200" s="120">
        <v>0</v>
      </c>
      <c r="N200" s="120">
        <v>1</v>
      </c>
      <c r="O200" s="120">
        <v>7</v>
      </c>
      <c r="P200" s="120"/>
      <c r="Q200" s="120"/>
      <c r="R200" s="120"/>
      <c r="S200" s="120"/>
      <c r="T200" s="120"/>
      <c r="U200" s="120"/>
      <c r="V200" s="48">
        <f t="shared" ref="V200:V263" si="71">SUM(J200:U200)</f>
        <v>14</v>
      </c>
      <c r="W200" s="120">
        <v>2</v>
      </c>
      <c r="X200" s="120">
        <v>2</v>
      </c>
      <c r="Y200" s="120">
        <v>13</v>
      </c>
      <c r="Z200" s="120">
        <v>5</v>
      </c>
      <c r="AA200" s="120">
        <v>2</v>
      </c>
      <c r="AB200" s="120">
        <v>0</v>
      </c>
      <c r="AC200" s="120"/>
      <c r="AD200" s="120"/>
      <c r="AE200" s="120"/>
      <c r="AF200" s="120"/>
      <c r="AG200" s="120"/>
      <c r="AH200" s="120"/>
      <c r="AI200" s="48">
        <f t="shared" ref="AI200:AI263" si="72">SUM(W200:AH200)</f>
        <v>24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/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/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/>
      <c r="BQ200" s="120"/>
      <c r="BR200" s="120"/>
      <c r="BS200" s="120"/>
      <c r="BT200" s="120"/>
      <c r="BU200" s="120"/>
      <c r="BV200" s="53">
        <f t="shared" ref="BV200:BV263" si="75">SUM(BJ200:BU200)</f>
        <v>0</v>
      </c>
      <c r="BW200" s="109">
        <f t="shared" ref="BW200:BW263" si="76">+J200+W200+AJ200+AW200+BJ200</f>
        <v>6</v>
      </c>
      <c r="BX200" s="109">
        <f t="shared" si="60"/>
        <v>4</v>
      </c>
      <c r="BY200" s="109">
        <f t="shared" si="61"/>
        <v>13</v>
      </c>
      <c r="BZ200" s="109">
        <f t="shared" si="62"/>
        <v>5</v>
      </c>
      <c r="CA200" s="109">
        <f t="shared" si="63"/>
        <v>3</v>
      </c>
      <c r="CB200" s="109">
        <f t="shared" si="64"/>
        <v>7</v>
      </c>
      <c r="CC200" s="109">
        <f t="shared" si="65"/>
        <v>0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38</v>
      </c>
      <c r="CK200" s="55">
        <f t="shared" ref="CK200:CK263" si="78">IFERROR(CJ200/CI200,0)</f>
        <v>0</v>
      </c>
    </row>
    <row r="201" spans="1:89" x14ac:dyDescent="0.3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>
        <v>0</v>
      </c>
      <c r="L201" s="120">
        <v>2</v>
      </c>
      <c r="M201" s="120">
        <v>3</v>
      </c>
      <c r="N201" s="120">
        <v>3</v>
      </c>
      <c r="O201" s="120">
        <v>0</v>
      </c>
      <c r="P201" s="120"/>
      <c r="Q201" s="120"/>
      <c r="R201" s="120"/>
      <c r="S201" s="120"/>
      <c r="T201" s="120"/>
      <c r="U201" s="120"/>
      <c r="V201" s="48">
        <f t="shared" si="71"/>
        <v>10</v>
      </c>
      <c r="W201" s="120">
        <v>9</v>
      </c>
      <c r="X201" s="120">
        <v>10</v>
      </c>
      <c r="Y201" s="120">
        <v>22</v>
      </c>
      <c r="Z201" s="120">
        <v>20</v>
      </c>
      <c r="AA201" s="120">
        <v>20</v>
      </c>
      <c r="AB201" s="120">
        <v>12</v>
      </c>
      <c r="AC201" s="120"/>
      <c r="AD201" s="120"/>
      <c r="AE201" s="120"/>
      <c r="AF201" s="120"/>
      <c r="AG201" s="120"/>
      <c r="AH201" s="120"/>
      <c r="AI201" s="48">
        <f t="shared" si="72"/>
        <v>93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/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/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>
        <v>0</v>
      </c>
      <c r="BL201" s="120">
        <v>0</v>
      </c>
      <c r="BM201" s="120">
        <v>1</v>
      </c>
      <c r="BN201" s="120">
        <v>0</v>
      </c>
      <c r="BO201" s="120">
        <v>0</v>
      </c>
      <c r="BP201" s="120"/>
      <c r="BQ201" s="120"/>
      <c r="BR201" s="120"/>
      <c r="BS201" s="120"/>
      <c r="BT201" s="120"/>
      <c r="BU201" s="120"/>
      <c r="BV201" s="53">
        <f t="shared" si="75"/>
        <v>2</v>
      </c>
      <c r="BW201" s="109">
        <f t="shared" si="76"/>
        <v>12</v>
      </c>
      <c r="BX201" s="109">
        <f t="shared" si="60"/>
        <v>10</v>
      </c>
      <c r="BY201" s="109">
        <f t="shared" si="61"/>
        <v>24</v>
      </c>
      <c r="BZ201" s="109">
        <f t="shared" si="62"/>
        <v>24</v>
      </c>
      <c r="CA201" s="109">
        <f t="shared" si="63"/>
        <v>23</v>
      </c>
      <c r="CB201" s="109">
        <f t="shared" si="64"/>
        <v>12</v>
      </c>
      <c r="CC201" s="109">
        <f t="shared" si="65"/>
        <v>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105</v>
      </c>
      <c r="CK201" s="55">
        <f t="shared" si="78"/>
        <v>0</v>
      </c>
    </row>
    <row r="202" spans="1:89" x14ac:dyDescent="0.3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>
        <v>1</v>
      </c>
      <c r="L202" s="120">
        <v>3</v>
      </c>
      <c r="M202" s="120">
        <v>0</v>
      </c>
      <c r="N202" s="120">
        <v>7</v>
      </c>
      <c r="O202" s="120">
        <v>0</v>
      </c>
      <c r="P202" s="120"/>
      <c r="Q202" s="120"/>
      <c r="R202" s="120"/>
      <c r="S202" s="120"/>
      <c r="T202" s="120"/>
      <c r="U202" s="120"/>
      <c r="V202" s="48">
        <f t="shared" si="71"/>
        <v>15</v>
      </c>
      <c r="W202" s="120">
        <v>6</v>
      </c>
      <c r="X202" s="120">
        <v>1</v>
      </c>
      <c r="Y202" s="120">
        <v>5</v>
      </c>
      <c r="Z202" s="120">
        <v>6</v>
      </c>
      <c r="AA202" s="120">
        <v>1</v>
      </c>
      <c r="AB202" s="120">
        <v>5</v>
      </c>
      <c r="AC202" s="120"/>
      <c r="AD202" s="120"/>
      <c r="AE202" s="120"/>
      <c r="AF202" s="120"/>
      <c r="AG202" s="120"/>
      <c r="AH202" s="120"/>
      <c r="AI202" s="48">
        <f t="shared" si="72"/>
        <v>24</v>
      </c>
      <c r="AJ202" s="120">
        <v>0</v>
      </c>
      <c r="AK202" s="120">
        <v>0</v>
      </c>
      <c r="AL202" s="120">
        <v>0</v>
      </c>
      <c r="AM202" s="120">
        <v>0</v>
      </c>
      <c r="AN202" s="120">
        <v>0</v>
      </c>
      <c r="AO202" s="120">
        <v>0</v>
      </c>
      <c r="AP202" s="120"/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/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/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10</v>
      </c>
      <c r="BX202" s="109">
        <f t="shared" si="60"/>
        <v>2</v>
      </c>
      <c r="BY202" s="109">
        <f t="shared" si="61"/>
        <v>8</v>
      </c>
      <c r="BZ202" s="109">
        <f t="shared" si="62"/>
        <v>6</v>
      </c>
      <c r="CA202" s="109">
        <f t="shared" si="63"/>
        <v>8</v>
      </c>
      <c r="CB202" s="109">
        <f t="shared" si="64"/>
        <v>5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39</v>
      </c>
      <c r="CK202" s="55">
        <f t="shared" si="78"/>
        <v>0</v>
      </c>
    </row>
    <row r="203" spans="1:89" x14ac:dyDescent="0.3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>
        <v>1</v>
      </c>
      <c r="L203" s="120">
        <v>1</v>
      </c>
      <c r="M203" s="120">
        <v>0</v>
      </c>
      <c r="N203" s="120">
        <v>0</v>
      </c>
      <c r="O203" s="120">
        <v>1</v>
      </c>
      <c r="P203" s="120"/>
      <c r="Q203" s="120"/>
      <c r="R203" s="120"/>
      <c r="S203" s="120"/>
      <c r="T203" s="120"/>
      <c r="U203" s="120"/>
      <c r="V203" s="48">
        <f t="shared" si="71"/>
        <v>3</v>
      </c>
      <c r="W203" s="120">
        <v>2</v>
      </c>
      <c r="X203" s="120">
        <v>0</v>
      </c>
      <c r="Y203" s="120">
        <v>0</v>
      </c>
      <c r="Z203" s="120">
        <v>2</v>
      </c>
      <c r="AA203" s="120">
        <v>1</v>
      </c>
      <c r="AB203" s="120">
        <v>0</v>
      </c>
      <c r="AC203" s="120"/>
      <c r="AD203" s="120"/>
      <c r="AE203" s="120"/>
      <c r="AF203" s="120"/>
      <c r="AG203" s="120"/>
      <c r="AH203" s="120"/>
      <c r="AI203" s="48">
        <f t="shared" si="72"/>
        <v>5</v>
      </c>
      <c r="AJ203" s="120">
        <v>0</v>
      </c>
      <c r="AK203" s="120">
        <v>0</v>
      </c>
      <c r="AL203" s="120">
        <v>0</v>
      </c>
      <c r="AM203" s="120">
        <v>0</v>
      </c>
      <c r="AN203" s="120">
        <v>0</v>
      </c>
      <c r="AO203" s="120">
        <v>0</v>
      </c>
      <c r="AP203" s="120"/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/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/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2</v>
      </c>
      <c r="BX203" s="109">
        <f t="shared" si="60"/>
        <v>1</v>
      </c>
      <c r="BY203" s="109">
        <f t="shared" si="61"/>
        <v>1</v>
      </c>
      <c r="BZ203" s="109">
        <f t="shared" si="62"/>
        <v>2</v>
      </c>
      <c r="CA203" s="109">
        <f t="shared" si="63"/>
        <v>1</v>
      </c>
      <c r="CB203" s="109">
        <f t="shared" si="64"/>
        <v>1</v>
      </c>
      <c r="CC203" s="109">
        <f t="shared" si="65"/>
        <v>0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8</v>
      </c>
      <c r="CK203" s="55">
        <f t="shared" si="78"/>
        <v>0</v>
      </c>
    </row>
    <row r="204" spans="1:89" x14ac:dyDescent="0.3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/>
      <c r="Q204" s="120"/>
      <c r="R204" s="120"/>
      <c r="S204" s="120"/>
      <c r="T204" s="120"/>
      <c r="U204" s="120"/>
      <c r="V204" s="48">
        <f t="shared" si="71"/>
        <v>0</v>
      </c>
      <c r="W204" s="120">
        <v>4</v>
      </c>
      <c r="X204" s="120">
        <v>3</v>
      </c>
      <c r="Y204" s="120">
        <v>12</v>
      </c>
      <c r="Z204" s="120">
        <v>9</v>
      </c>
      <c r="AA204" s="120">
        <v>3</v>
      </c>
      <c r="AB204" s="120">
        <v>0</v>
      </c>
      <c r="AC204" s="120"/>
      <c r="AD204" s="120"/>
      <c r="AE204" s="120"/>
      <c r="AF204" s="120"/>
      <c r="AG204" s="120"/>
      <c r="AH204" s="120"/>
      <c r="AI204" s="48">
        <f t="shared" si="72"/>
        <v>31</v>
      </c>
      <c r="AJ204" s="120">
        <v>0</v>
      </c>
      <c r="AK204" s="120">
        <v>0</v>
      </c>
      <c r="AL204" s="120">
        <v>2</v>
      </c>
      <c r="AM204" s="120">
        <v>2</v>
      </c>
      <c r="AN204" s="120">
        <v>3</v>
      </c>
      <c r="AO204" s="120">
        <v>0</v>
      </c>
      <c r="AP204" s="120"/>
      <c r="AQ204" s="120"/>
      <c r="AR204" s="120"/>
      <c r="AS204" s="120"/>
      <c r="AT204" s="120"/>
      <c r="AU204" s="120"/>
      <c r="AV204" s="48">
        <f t="shared" si="73"/>
        <v>7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/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/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4</v>
      </c>
      <c r="BX204" s="109">
        <f t="shared" si="60"/>
        <v>3</v>
      </c>
      <c r="BY204" s="109">
        <f t="shared" si="61"/>
        <v>14</v>
      </c>
      <c r="BZ204" s="109">
        <f t="shared" si="62"/>
        <v>11</v>
      </c>
      <c r="CA204" s="109">
        <f t="shared" si="63"/>
        <v>6</v>
      </c>
      <c r="CB204" s="109">
        <f t="shared" si="64"/>
        <v>0</v>
      </c>
      <c r="CC204" s="109">
        <f t="shared" si="65"/>
        <v>0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38</v>
      </c>
      <c r="CK204" s="55">
        <f t="shared" si="78"/>
        <v>0</v>
      </c>
    </row>
    <row r="205" spans="1:89" x14ac:dyDescent="0.3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>
        <v>2</v>
      </c>
      <c r="L205" s="120">
        <v>1</v>
      </c>
      <c r="M205" s="120">
        <v>0</v>
      </c>
      <c r="N205" s="120">
        <v>1</v>
      </c>
      <c r="O205" s="120">
        <v>1</v>
      </c>
      <c r="P205" s="120"/>
      <c r="Q205" s="120"/>
      <c r="R205" s="120"/>
      <c r="S205" s="120"/>
      <c r="T205" s="120"/>
      <c r="U205" s="120"/>
      <c r="V205" s="48">
        <f t="shared" si="71"/>
        <v>6</v>
      </c>
      <c r="W205" s="120">
        <v>7</v>
      </c>
      <c r="X205" s="120">
        <v>6</v>
      </c>
      <c r="Y205" s="120">
        <v>4</v>
      </c>
      <c r="Z205" s="120">
        <v>1</v>
      </c>
      <c r="AA205" s="120">
        <v>2</v>
      </c>
      <c r="AB205" s="120">
        <v>0</v>
      </c>
      <c r="AC205" s="120"/>
      <c r="AD205" s="120"/>
      <c r="AE205" s="120"/>
      <c r="AF205" s="120"/>
      <c r="AG205" s="120"/>
      <c r="AH205" s="120"/>
      <c r="AI205" s="48">
        <f t="shared" si="72"/>
        <v>20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/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/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/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8</v>
      </c>
      <c r="BX205" s="109">
        <f t="shared" si="60"/>
        <v>8</v>
      </c>
      <c r="BY205" s="109">
        <f t="shared" si="61"/>
        <v>5</v>
      </c>
      <c r="BZ205" s="109">
        <f t="shared" si="62"/>
        <v>1</v>
      </c>
      <c r="CA205" s="109">
        <f t="shared" si="63"/>
        <v>3</v>
      </c>
      <c r="CB205" s="109">
        <f t="shared" si="64"/>
        <v>1</v>
      </c>
      <c r="CC205" s="109">
        <f t="shared" si="65"/>
        <v>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26</v>
      </c>
      <c r="CK205" s="55">
        <f t="shared" si="78"/>
        <v>0</v>
      </c>
    </row>
    <row r="206" spans="1:89" x14ac:dyDescent="0.3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>
        <v>6</v>
      </c>
      <c r="L206" s="120">
        <v>5</v>
      </c>
      <c r="M206" s="120">
        <v>0</v>
      </c>
      <c r="N206" s="120">
        <v>1</v>
      </c>
      <c r="O206" s="120">
        <v>0</v>
      </c>
      <c r="P206" s="120"/>
      <c r="Q206" s="120"/>
      <c r="R206" s="120"/>
      <c r="S206" s="120"/>
      <c r="T206" s="120"/>
      <c r="U206" s="120"/>
      <c r="V206" s="48">
        <f t="shared" si="71"/>
        <v>12</v>
      </c>
      <c r="W206" s="120">
        <v>0</v>
      </c>
      <c r="X206" s="120">
        <v>1</v>
      </c>
      <c r="Y206" s="120">
        <v>8</v>
      </c>
      <c r="Z206" s="120">
        <v>7</v>
      </c>
      <c r="AA206" s="120">
        <v>5</v>
      </c>
      <c r="AB206" s="120">
        <v>12</v>
      </c>
      <c r="AC206" s="120"/>
      <c r="AD206" s="120"/>
      <c r="AE206" s="120"/>
      <c r="AF206" s="120"/>
      <c r="AG206" s="120"/>
      <c r="AH206" s="120"/>
      <c r="AI206" s="48">
        <f t="shared" si="72"/>
        <v>33</v>
      </c>
      <c r="AJ206" s="120">
        <v>0</v>
      </c>
      <c r="AK206" s="120">
        <v>0</v>
      </c>
      <c r="AL206" s="120">
        <v>1</v>
      </c>
      <c r="AM206" s="120">
        <v>0</v>
      </c>
      <c r="AN206" s="120">
        <v>1</v>
      </c>
      <c r="AO206" s="120">
        <v>0</v>
      </c>
      <c r="AP206" s="120"/>
      <c r="AQ206" s="120"/>
      <c r="AR206" s="120"/>
      <c r="AS206" s="120"/>
      <c r="AT206" s="120"/>
      <c r="AU206" s="120"/>
      <c r="AV206" s="48">
        <f t="shared" si="73"/>
        <v>2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/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/>
      <c r="BQ206" s="120"/>
      <c r="BR206" s="120"/>
      <c r="BS206" s="120"/>
      <c r="BT206" s="120"/>
      <c r="BU206" s="120"/>
      <c r="BV206" s="53">
        <f t="shared" si="75"/>
        <v>0</v>
      </c>
      <c r="BW206" s="109">
        <f t="shared" si="76"/>
        <v>0</v>
      </c>
      <c r="BX206" s="109">
        <f t="shared" si="60"/>
        <v>7</v>
      </c>
      <c r="BY206" s="109">
        <f t="shared" si="61"/>
        <v>14</v>
      </c>
      <c r="BZ206" s="109">
        <f t="shared" si="62"/>
        <v>7</v>
      </c>
      <c r="CA206" s="109">
        <f t="shared" si="63"/>
        <v>7</v>
      </c>
      <c r="CB206" s="109">
        <f t="shared" si="64"/>
        <v>12</v>
      </c>
      <c r="CC206" s="109">
        <f t="shared" si="65"/>
        <v>0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47</v>
      </c>
      <c r="CK206" s="55">
        <f t="shared" si="78"/>
        <v>0</v>
      </c>
    </row>
    <row r="207" spans="1:89" x14ac:dyDescent="0.3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>
        <v>1</v>
      </c>
      <c r="L207" s="120">
        <v>0</v>
      </c>
      <c r="M207" s="120">
        <v>0</v>
      </c>
      <c r="N207" s="120">
        <v>0</v>
      </c>
      <c r="O207" s="120">
        <v>0</v>
      </c>
      <c r="P207" s="120"/>
      <c r="Q207" s="120"/>
      <c r="R207" s="120"/>
      <c r="S207" s="120"/>
      <c r="T207" s="120"/>
      <c r="U207" s="120"/>
      <c r="V207" s="48">
        <f t="shared" si="71"/>
        <v>1</v>
      </c>
      <c r="W207" s="120">
        <v>2</v>
      </c>
      <c r="X207" s="120">
        <v>5</v>
      </c>
      <c r="Y207" s="120">
        <v>5</v>
      </c>
      <c r="Z207" s="120">
        <v>2</v>
      </c>
      <c r="AA207" s="120">
        <v>0</v>
      </c>
      <c r="AB207" s="120">
        <v>4</v>
      </c>
      <c r="AC207" s="120"/>
      <c r="AD207" s="120"/>
      <c r="AE207" s="120"/>
      <c r="AF207" s="120"/>
      <c r="AG207" s="120"/>
      <c r="AH207" s="120"/>
      <c r="AI207" s="48">
        <f t="shared" si="72"/>
        <v>18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/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/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/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2</v>
      </c>
      <c r="BX207" s="109">
        <f t="shared" si="60"/>
        <v>6</v>
      </c>
      <c r="BY207" s="109">
        <f t="shared" si="61"/>
        <v>5</v>
      </c>
      <c r="BZ207" s="109">
        <f t="shared" si="62"/>
        <v>2</v>
      </c>
      <c r="CA207" s="109">
        <f t="shared" si="63"/>
        <v>0</v>
      </c>
      <c r="CB207" s="109">
        <f t="shared" si="64"/>
        <v>4</v>
      </c>
      <c r="CC207" s="109">
        <f t="shared" si="65"/>
        <v>0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19</v>
      </c>
      <c r="CK207" s="55">
        <f t="shared" si="78"/>
        <v>0</v>
      </c>
    </row>
    <row r="208" spans="1:89" x14ac:dyDescent="0.3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/>
      <c r="Q208" s="120"/>
      <c r="R208" s="120"/>
      <c r="S208" s="120"/>
      <c r="T208" s="120"/>
      <c r="U208" s="120"/>
      <c r="V208" s="48">
        <f t="shared" si="71"/>
        <v>0</v>
      </c>
      <c r="W208" s="120">
        <v>3</v>
      </c>
      <c r="X208" s="120">
        <v>1</v>
      </c>
      <c r="Y208" s="120">
        <v>4</v>
      </c>
      <c r="Z208" s="120">
        <v>0</v>
      </c>
      <c r="AA208" s="120">
        <v>1</v>
      </c>
      <c r="AB208" s="120">
        <v>0</v>
      </c>
      <c r="AC208" s="120"/>
      <c r="AD208" s="120"/>
      <c r="AE208" s="120"/>
      <c r="AF208" s="120"/>
      <c r="AG208" s="120"/>
      <c r="AH208" s="120"/>
      <c r="AI208" s="48">
        <f t="shared" si="72"/>
        <v>9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/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/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/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3</v>
      </c>
      <c r="BX208" s="109">
        <f t="shared" si="60"/>
        <v>1</v>
      </c>
      <c r="BY208" s="109">
        <f t="shared" si="61"/>
        <v>4</v>
      </c>
      <c r="BZ208" s="109">
        <f t="shared" si="62"/>
        <v>0</v>
      </c>
      <c r="CA208" s="109">
        <f t="shared" si="63"/>
        <v>1</v>
      </c>
      <c r="CB208" s="109">
        <f t="shared" si="64"/>
        <v>0</v>
      </c>
      <c r="CC208" s="109">
        <f t="shared" si="65"/>
        <v>0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9</v>
      </c>
      <c r="CK208" s="55">
        <f t="shared" si="78"/>
        <v>0</v>
      </c>
    </row>
    <row r="209" spans="1:89" x14ac:dyDescent="0.3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/>
      <c r="Q209" s="120"/>
      <c r="R209" s="120"/>
      <c r="S209" s="120"/>
      <c r="T209" s="120"/>
      <c r="U209" s="120"/>
      <c r="V209" s="48">
        <f t="shared" si="71"/>
        <v>0</v>
      </c>
      <c r="W209" s="120">
        <v>1</v>
      </c>
      <c r="X209" s="120">
        <v>2</v>
      </c>
      <c r="Y209" s="120">
        <v>0</v>
      </c>
      <c r="Z209" s="120">
        <v>0</v>
      </c>
      <c r="AA209" s="120">
        <v>0</v>
      </c>
      <c r="AB209" s="120">
        <v>0</v>
      </c>
      <c r="AC209" s="120"/>
      <c r="AD209" s="120"/>
      <c r="AE209" s="120"/>
      <c r="AF209" s="120"/>
      <c r="AG209" s="120"/>
      <c r="AH209" s="120"/>
      <c r="AI209" s="48">
        <f t="shared" si="72"/>
        <v>3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/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/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/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1</v>
      </c>
      <c r="BX209" s="109">
        <f t="shared" si="60"/>
        <v>2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0</v>
      </c>
      <c r="CC209" s="109">
        <f t="shared" si="65"/>
        <v>0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3</v>
      </c>
      <c r="CK209" s="55">
        <f t="shared" si="78"/>
        <v>0</v>
      </c>
    </row>
    <row r="210" spans="1:89" x14ac:dyDescent="0.3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>
        <v>1</v>
      </c>
      <c r="L210" s="120">
        <v>0</v>
      </c>
      <c r="M210" s="120">
        <v>0</v>
      </c>
      <c r="N210" s="120">
        <v>0</v>
      </c>
      <c r="O210" s="120">
        <v>0</v>
      </c>
      <c r="P210" s="120"/>
      <c r="Q210" s="120"/>
      <c r="R210" s="120"/>
      <c r="S210" s="120"/>
      <c r="T210" s="120"/>
      <c r="U210" s="120"/>
      <c r="V210" s="48">
        <f t="shared" si="71"/>
        <v>1</v>
      </c>
      <c r="W210" s="120">
        <v>0</v>
      </c>
      <c r="X210" s="120">
        <v>0</v>
      </c>
      <c r="Y210" s="120">
        <v>0</v>
      </c>
      <c r="Z210" s="120">
        <v>0</v>
      </c>
      <c r="AA210" s="120">
        <v>0</v>
      </c>
      <c r="AB210" s="120">
        <v>0</v>
      </c>
      <c r="AC210" s="120"/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0</v>
      </c>
      <c r="AP210" s="120"/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/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/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1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0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1</v>
      </c>
      <c r="CK210" s="55">
        <f t="shared" si="78"/>
        <v>0</v>
      </c>
    </row>
    <row r="211" spans="1:89" x14ac:dyDescent="0.3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>
        <v>0</v>
      </c>
      <c r="L211" s="120">
        <v>0</v>
      </c>
      <c r="M211" s="120">
        <v>0</v>
      </c>
      <c r="N211" s="120">
        <v>1</v>
      </c>
      <c r="O211" s="120">
        <v>0</v>
      </c>
      <c r="P211" s="120"/>
      <c r="Q211" s="120"/>
      <c r="R211" s="120"/>
      <c r="S211" s="120"/>
      <c r="T211" s="120"/>
      <c r="U211" s="120"/>
      <c r="V211" s="48">
        <f t="shared" si="71"/>
        <v>1</v>
      </c>
      <c r="W211" s="120">
        <v>0</v>
      </c>
      <c r="X211" s="120">
        <v>0</v>
      </c>
      <c r="Y211" s="120">
        <v>0</v>
      </c>
      <c r="Z211" s="120">
        <v>0</v>
      </c>
      <c r="AA211" s="120">
        <v>0</v>
      </c>
      <c r="AB211" s="120">
        <v>0</v>
      </c>
      <c r="AC211" s="120"/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/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/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/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1</v>
      </c>
      <c r="CB211" s="109">
        <f t="shared" si="64"/>
        <v>0</v>
      </c>
      <c r="CC211" s="109">
        <f t="shared" si="65"/>
        <v>0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1</v>
      </c>
      <c r="CK211" s="55">
        <f t="shared" si="78"/>
        <v>0</v>
      </c>
    </row>
    <row r="212" spans="1:89" x14ac:dyDescent="0.3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>
        <v>3</v>
      </c>
      <c r="L212" s="120">
        <v>6</v>
      </c>
      <c r="M212" s="120">
        <v>6</v>
      </c>
      <c r="N212" s="120">
        <v>3</v>
      </c>
      <c r="O212" s="120">
        <v>3</v>
      </c>
      <c r="P212" s="120"/>
      <c r="Q212" s="120"/>
      <c r="R212" s="120"/>
      <c r="S212" s="120"/>
      <c r="T212" s="120"/>
      <c r="U212" s="120"/>
      <c r="V212" s="48">
        <f t="shared" si="71"/>
        <v>21</v>
      </c>
      <c r="W212" s="120">
        <v>2</v>
      </c>
      <c r="X212" s="120">
        <v>2</v>
      </c>
      <c r="Y212" s="120">
        <v>4</v>
      </c>
      <c r="Z212" s="120">
        <v>5</v>
      </c>
      <c r="AA212" s="120">
        <v>4</v>
      </c>
      <c r="AB212" s="120">
        <v>1</v>
      </c>
      <c r="AC212" s="120"/>
      <c r="AD212" s="120"/>
      <c r="AE212" s="120"/>
      <c r="AF212" s="120"/>
      <c r="AG212" s="120"/>
      <c r="AH212" s="120"/>
      <c r="AI212" s="48">
        <f t="shared" si="72"/>
        <v>18</v>
      </c>
      <c r="AJ212" s="120">
        <v>0</v>
      </c>
      <c r="AK212" s="120">
        <v>0</v>
      </c>
      <c r="AL212" s="120">
        <v>1</v>
      </c>
      <c r="AM212" s="120">
        <v>1</v>
      </c>
      <c r="AN212" s="120">
        <v>0</v>
      </c>
      <c r="AO212" s="120">
        <v>1</v>
      </c>
      <c r="AP212" s="120"/>
      <c r="AQ212" s="120"/>
      <c r="AR212" s="120"/>
      <c r="AS212" s="120"/>
      <c r="AT212" s="120"/>
      <c r="AU212" s="120"/>
      <c r="AV212" s="48">
        <f t="shared" si="73"/>
        <v>3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/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>
        <v>0</v>
      </c>
      <c r="BL212" s="120">
        <v>0</v>
      </c>
      <c r="BM212" s="120">
        <v>0</v>
      </c>
      <c r="BN212" s="120">
        <v>0</v>
      </c>
      <c r="BO212" s="120">
        <v>0</v>
      </c>
      <c r="BP212" s="120"/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2</v>
      </c>
      <c r="BX212" s="109">
        <f t="shared" si="60"/>
        <v>5</v>
      </c>
      <c r="BY212" s="109">
        <f t="shared" si="61"/>
        <v>11</v>
      </c>
      <c r="BZ212" s="109">
        <f t="shared" si="62"/>
        <v>12</v>
      </c>
      <c r="CA212" s="109">
        <f t="shared" si="63"/>
        <v>7</v>
      </c>
      <c r="CB212" s="109">
        <f t="shared" si="64"/>
        <v>5</v>
      </c>
      <c r="CC212" s="109">
        <f t="shared" si="65"/>
        <v>0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42</v>
      </c>
      <c r="CK212" s="55">
        <f t="shared" si="78"/>
        <v>0</v>
      </c>
    </row>
    <row r="213" spans="1:89" x14ac:dyDescent="0.3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>
        <v>7</v>
      </c>
      <c r="L213" s="120">
        <v>7</v>
      </c>
      <c r="M213" s="120">
        <v>1</v>
      </c>
      <c r="N213" s="120">
        <v>2</v>
      </c>
      <c r="O213" s="120">
        <v>0</v>
      </c>
      <c r="P213" s="120"/>
      <c r="Q213" s="120"/>
      <c r="R213" s="120"/>
      <c r="S213" s="120"/>
      <c r="T213" s="120"/>
      <c r="U213" s="120"/>
      <c r="V213" s="48">
        <f t="shared" si="71"/>
        <v>19</v>
      </c>
      <c r="W213" s="120">
        <v>3</v>
      </c>
      <c r="X213" s="120">
        <v>7</v>
      </c>
      <c r="Y213" s="120">
        <v>17</v>
      </c>
      <c r="Z213" s="120">
        <v>15</v>
      </c>
      <c r="AA213" s="120">
        <v>9</v>
      </c>
      <c r="AB213" s="120">
        <v>7</v>
      </c>
      <c r="AC213" s="120"/>
      <c r="AD213" s="120"/>
      <c r="AE213" s="120"/>
      <c r="AF213" s="120"/>
      <c r="AG213" s="120"/>
      <c r="AH213" s="120"/>
      <c r="AI213" s="48">
        <f t="shared" si="72"/>
        <v>58</v>
      </c>
      <c r="AJ213" s="120">
        <v>0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/>
      <c r="AQ213" s="120"/>
      <c r="AR213" s="120"/>
      <c r="AS213" s="120"/>
      <c r="AT213" s="120"/>
      <c r="AU213" s="120"/>
      <c r="AV213" s="48">
        <f t="shared" si="73"/>
        <v>0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/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>
        <v>0</v>
      </c>
      <c r="BL213" s="120">
        <v>1</v>
      </c>
      <c r="BM213" s="120">
        <v>0</v>
      </c>
      <c r="BN213" s="120">
        <v>1</v>
      </c>
      <c r="BO213" s="120">
        <v>0</v>
      </c>
      <c r="BP213" s="120"/>
      <c r="BQ213" s="120"/>
      <c r="BR213" s="120"/>
      <c r="BS213" s="120"/>
      <c r="BT213" s="120"/>
      <c r="BU213" s="120"/>
      <c r="BV213" s="53">
        <f t="shared" si="75"/>
        <v>2</v>
      </c>
      <c r="BW213" s="109">
        <f t="shared" si="76"/>
        <v>5</v>
      </c>
      <c r="BX213" s="109">
        <f t="shared" si="60"/>
        <v>14</v>
      </c>
      <c r="BY213" s="109">
        <f t="shared" si="61"/>
        <v>25</v>
      </c>
      <c r="BZ213" s="109">
        <f t="shared" si="62"/>
        <v>16</v>
      </c>
      <c r="CA213" s="109">
        <f t="shared" si="63"/>
        <v>12</v>
      </c>
      <c r="CB213" s="109">
        <f t="shared" si="64"/>
        <v>7</v>
      </c>
      <c r="CC213" s="109">
        <f t="shared" si="65"/>
        <v>0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79</v>
      </c>
      <c r="CK213" s="55">
        <f t="shared" si="78"/>
        <v>0</v>
      </c>
    </row>
    <row r="214" spans="1:89" x14ac:dyDescent="0.3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>
        <v>7</v>
      </c>
      <c r="L214" s="120">
        <v>4</v>
      </c>
      <c r="M214" s="120">
        <v>5</v>
      </c>
      <c r="N214" s="120">
        <v>14</v>
      </c>
      <c r="O214" s="120">
        <v>0</v>
      </c>
      <c r="P214" s="120"/>
      <c r="Q214" s="120"/>
      <c r="R214" s="120"/>
      <c r="S214" s="120"/>
      <c r="T214" s="120"/>
      <c r="U214" s="120"/>
      <c r="V214" s="48">
        <f t="shared" si="71"/>
        <v>34</v>
      </c>
      <c r="W214" s="120">
        <v>17</v>
      </c>
      <c r="X214" s="120">
        <v>24</v>
      </c>
      <c r="Y214" s="120">
        <v>29</v>
      </c>
      <c r="Z214" s="120">
        <v>30</v>
      </c>
      <c r="AA214" s="120">
        <v>32</v>
      </c>
      <c r="AB214" s="120">
        <v>20</v>
      </c>
      <c r="AC214" s="120"/>
      <c r="AD214" s="120"/>
      <c r="AE214" s="120"/>
      <c r="AF214" s="120"/>
      <c r="AG214" s="120"/>
      <c r="AH214" s="120"/>
      <c r="AI214" s="48">
        <f t="shared" si="72"/>
        <v>152</v>
      </c>
      <c r="AJ214" s="120">
        <v>0</v>
      </c>
      <c r="AK214" s="120">
        <v>0</v>
      </c>
      <c r="AL214" s="120">
        <v>0</v>
      </c>
      <c r="AM214" s="120">
        <v>0</v>
      </c>
      <c r="AN214" s="120">
        <v>0</v>
      </c>
      <c r="AO214" s="120">
        <v>1</v>
      </c>
      <c r="AP214" s="120"/>
      <c r="AQ214" s="120"/>
      <c r="AR214" s="120"/>
      <c r="AS214" s="120"/>
      <c r="AT214" s="120"/>
      <c r="AU214" s="120"/>
      <c r="AV214" s="48">
        <f t="shared" si="73"/>
        <v>1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/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>
        <v>2</v>
      </c>
      <c r="BL214" s="120">
        <v>3</v>
      </c>
      <c r="BM214" s="120">
        <v>4</v>
      </c>
      <c r="BN214" s="120">
        <v>6</v>
      </c>
      <c r="BO214" s="120">
        <v>1</v>
      </c>
      <c r="BP214" s="120"/>
      <c r="BQ214" s="120"/>
      <c r="BR214" s="120"/>
      <c r="BS214" s="120"/>
      <c r="BT214" s="120"/>
      <c r="BU214" s="120"/>
      <c r="BV214" s="53">
        <f t="shared" si="75"/>
        <v>16</v>
      </c>
      <c r="BW214" s="109">
        <f t="shared" si="76"/>
        <v>21</v>
      </c>
      <c r="BX214" s="109">
        <f t="shared" si="60"/>
        <v>33</v>
      </c>
      <c r="BY214" s="109">
        <f t="shared" si="61"/>
        <v>36</v>
      </c>
      <c r="BZ214" s="109">
        <f t="shared" si="62"/>
        <v>39</v>
      </c>
      <c r="CA214" s="109">
        <f t="shared" si="63"/>
        <v>52</v>
      </c>
      <c r="CB214" s="109">
        <f t="shared" si="64"/>
        <v>22</v>
      </c>
      <c r="CC214" s="109">
        <f t="shared" si="65"/>
        <v>0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203</v>
      </c>
      <c r="CK214" s="55">
        <f t="shared" si="78"/>
        <v>0</v>
      </c>
    </row>
    <row r="215" spans="1:89" x14ac:dyDescent="0.3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>
        <v>2</v>
      </c>
      <c r="L215" s="120">
        <v>7</v>
      </c>
      <c r="M215" s="120">
        <v>2</v>
      </c>
      <c r="N215" s="120">
        <v>3</v>
      </c>
      <c r="O215" s="120">
        <v>3</v>
      </c>
      <c r="P215" s="120"/>
      <c r="Q215" s="120"/>
      <c r="R215" s="120"/>
      <c r="S215" s="120"/>
      <c r="T215" s="120"/>
      <c r="U215" s="120"/>
      <c r="V215" s="48">
        <f t="shared" si="71"/>
        <v>22</v>
      </c>
      <c r="W215" s="120">
        <v>0</v>
      </c>
      <c r="X215" s="120">
        <v>0</v>
      </c>
      <c r="Y215" s="120">
        <v>0</v>
      </c>
      <c r="Z215" s="120">
        <v>0</v>
      </c>
      <c r="AA215" s="120">
        <v>0</v>
      </c>
      <c r="AB215" s="120">
        <v>0</v>
      </c>
      <c r="AC215" s="120"/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/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/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/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2</v>
      </c>
      <c r="BY215" s="109">
        <f t="shared" si="61"/>
        <v>7</v>
      </c>
      <c r="BZ215" s="109">
        <f t="shared" si="62"/>
        <v>2</v>
      </c>
      <c r="CA215" s="109">
        <f t="shared" si="63"/>
        <v>3</v>
      </c>
      <c r="CB215" s="109">
        <f t="shared" si="64"/>
        <v>3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22</v>
      </c>
      <c r="CK215" s="55">
        <f t="shared" si="78"/>
        <v>0</v>
      </c>
    </row>
    <row r="216" spans="1:89" x14ac:dyDescent="0.3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>
        <v>0</v>
      </c>
      <c r="L216" s="120">
        <v>0</v>
      </c>
      <c r="M216" s="120">
        <v>3</v>
      </c>
      <c r="N216" s="120">
        <v>0</v>
      </c>
      <c r="O216" s="120">
        <v>0</v>
      </c>
      <c r="P216" s="120"/>
      <c r="Q216" s="120"/>
      <c r="R216" s="120"/>
      <c r="S216" s="120"/>
      <c r="T216" s="120"/>
      <c r="U216" s="120"/>
      <c r="V216" s="48">
        <f t="shared" si="71"/>
        <v>3</v>
      </c>
      <c r="W216" s="120">
        <v>0</v>
      </c>
      <c r="X216" s="120">
        <v>1</v>
      </c>
      <c r="Y216" s="120">
        <v>1</v>
      </c>
      <c r="Z216" s="120">
        <v>0</v>
      </c>
      <c r="AA216" s="120">
        <v>1</v>
      </c>
      <c r="AB216" s="120">
        <v>2</v>
      </c>
      <c r="AC216" s="120"/>
      <c r="AD216" s="120"/>
      <c r="AE216" s="120"/>
      <c r="AF216" s="120"/>
      <c r="AG216" s="120"/>
      <c r="AH216" s="120"/>
      <c r="AI216" s="48">
        <f t="shared" si="72"/>
        <v>5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/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/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>
        <v>1</v>
      </c>
      <c r="BL216" s="120">
        <v>0</v>
      </c>
      <c r="BM216" s="120">
        <v>0</v>
      </c>
      <c r="BN216" s="120">
        <v>0</v>
      </c>
      <c r="BO216" s="120">
        <v>0</v>
      </c>
      <c r="BP216" s="120"/>
      <c r="BQ216" s="120"/>
      <c r="BR216" s="120"/>
      <c r="BS216" s="120"/>
      <c r="BT216" s="120"/>
      <c r="BU216" s="120"/>
      <c r="BV216" s="53">
        <f t="shared" si="75"/>
        <v>1</v>
      </c>
      <c r="BW216" s="109">
        <f t="shared" si="76"/>
        <v>0</v>
      </c>
      <c r="BX216" s="109">
        <f t="shared" si="60"/>
        <v>2</v>
      </c>
      <c r="BY216" s="109">
        <f t="shared" si="61"/>
        <v>1</v>
      </c>
      <c r="BZ216" s="109">
        <f t="shared" si="62"/>
        <v>3</v>
      </c>
      <c r="CA216" s="109">
        <f t="shared" si="63"/>
        <v>1</v>
      </c>
      <c r="CB216" s="109">
        <f t="shared" si="64"/>
        <v>2</v>
      </c>
      <c r="CC216" s="109">
        <f t="shared" si="65"/>
        <v>0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9</v>
      </c>
      <c r="CK216" s="55">
        <f t="shared" si="78"/>
        <v>0</v>
      </c>
    </row>
    <row r="217" spans="1:89" x14ac:dyDescent="0.3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>
        <v>0</v>
      </c>
      <c r="L217" s="120">
        <v>1</v>
      </c>
      <c r="M217" s="120">
        <v>0</v>
      </c>
      <c r="N217" s="120">
        <v>0</v>
      </c>
      <c r="O217" s="120">
        <v>0</v>
      </c>
      <c r="P217" s="120"/>
      <c r="Q217" s="120"/>
      <c r="R217" s="120"/>
      <c r="S217" s="120"/>
      <c r="T217" s="120"/>
      <c r="U217" s="120"/>
      <c r="V217" s="48">
        <f t="shared" si="71"/>
        <v>1</v>
      </c>
      <c r="W217" s="120">
        <v>6</v>
      </c>
      <c r="X217" s="120">
        <v>1</v>
      </c>
      <c r="Y217" s="120">
        <v>3</v>
      </c>
      <c r="Z217" s="120">
        <v>4</v>
      </c>
      <c r="AA217" s="120">
        <v>2</v>
      </c>
      <c r="AB217" s="120">
        <v>3</v>
      </c>
      <c r="AC217" s="120"/>
      <c r="AD217" s="120"/>
      <c r="AE217" s="120"/>
      <c r="AF217" s="120"/>
      <c r="AG217" s="120"/>
      <c r="AH217" s="120"/>
      <c r="AI217" s="48">
        <f t="shared" si="72"/>
        <v>19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/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/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/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6</v>
      </c>
      <c r="BX217" s="109">
        <f t="shared" si="60"/>
        <v>1</v>
      </c>
      <c r="BY217" s="109">
        <f t="shared" si="61"/>
        <v>4</v>
      </c>
      <c r="BZ217" s="109">
        <f t="shared" si="62"/>
        <v>4</v>
      </c>
      <c r="CA217" s="109">
        <f t="shared" si="63"/>
        <v>2</v>
      </c>
      <c r="CB217" s="109">
        <f t="shared" si="64"/>
        <v>3</v>
      </c>
      <c r="CC217" s="109">
        <f t="shared" si="65"/>
        <v>0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20</v>
      </c>
      <c r="CK217" s="55">
        <f t="shared" si="78"/>
        <v>0</v>
      </c>
    </row>
    <row r="218" spans="1:89" x14ac:dyDescent="0.3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>
        <v>0</v>
      </c>
      <c r="L218" s="120">
        <v>0</v>
      </c>
      <c r="M218" s="120">
        <v>0</v>
      </c>
      <c r="N218" s="120">
        <v>0</v>
      </c>
      <c r="O218" s="120">
        <v>0</v>
      </c>
      <c r="P218" s="120"/>
      <c r="Q218" s="120"/>
      <c r="R218" s="120"/>
      <c r="S218" s="120"/>
      <c r="T218" s="120"/>
      <c r="U218" s="120"/>
      <c r="V218" s="48">
        <f t="shared" si="71"/>
        <v>0</v>
      </c>
      <c r="W218" s="120">
        <v>9</v>
      </c>
      <c r="X218" s="120">
        <v>6</v>
      </c>
      <c r="Y218" s="120">
        <v>5</v>
      </c>
      <c r="Z218" s="120">
        <v>20</v>
      </c>
      <c r="AA218" s="120">
        <v>3</v>
      </c>
      <c r="AB218" s="120">
        <v>4</v>
      </c>
      <c r="AC218" s="120"/>
      <c r="AD218" s="120"/>
      <c r="AE218" s="120"/>
      <c r="AF218" s="120"/>
      <c r="AG218" s="120"/>
      <c r="AH218" s="120"/>
      <c r="AI218" s="48">
        <f t="shared" si="72"/>
        <v>47</v>
      </c>
      <c r="AJ218" s="120">
        <v>0</v>
      </c>
      <c r="AK218" s="120">
        <v>0</v>
      </c>
      <c r="AL218" s="120">
        <v>1</v>
      </c>
      <c r="AM218" s="120">
        <v>0</v>
      </c>
      <c r="AN218" s="120">
        <v>0</v>
      </c>
      <c r="AO218" s="120">
        <v>0</v>
      </c>
      <c r="AP218" s="120"/>
      <c r="AQ218" s="120"/>
      <c r="AR218" s="120"/>
      <c r="AS218" s="120"/>
      <c r="AT218" s="120"/>
      <c r="AU218" s="120"/>
      <c r="AV218" s="48">
        <f t="shared" si="73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/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/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9</v>
      </c>
      <c r="BX218" s="109">
        <f t="shared" si="60"/>
        <v>6</v>
      </c>
      <c r="BY218" s="109">
        <f t="shared" si="61"/>
        <v>6</v>
      </c>
      <c r="BZ218" s="109">
        <f t="shared" si="62"/>
        <v>20</v>
      </c>
      <c r="CA218" s="109">
        <f t="shared" si="63"/>
        <v>3</v>
      </c>
      <c r="CB218" s="109">
        <f t="shared" si="64"/>
        <v>4</v>
      </c>
      <c r="CC218" s="109">
        <f t="shared" si="65"/>
        <v>0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48</v>
      </c>
      <c r="CK218" s="55">
        <f t="shared" si="78"/>
        <v>0</v>
      </c>
    </row>
    <row r="219" spans="1:89" x14ac:dyDescent="0.3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>
        <v>0</v>
      </c>
      <c r="L219" s="120">
        <v>0</v>
      </c>
      <c r="M219" s="120">
        <v>0</v>
      </c>
      <c r="N219" s="120">
        <v>0</v>
      </c>
      <c r="O219" s="120">
        <v>0</v>
      </c>
      <c r="P219" s="120"/>
      <c r="Q219" s="120"/>
      <c r="R219" s="120"/>
      <c r="S219" s="120"/>
      <c r="T219" s="120"/>
      <c r="U219" s="120"/>
      <c r="V219" s="48">
        <f t="shared" si="71"/>
        <v>0</v>
      </c>
      <c r="W219" s="120">
        <v>1</v>
      </c>
      <c r="X219" s="120">
        <v>0</v>
      </c>
      <c r="Y219" s="120">
        <v>2</v>
      </c>
      <c r="Z219" s="120">
        <v>2</v>
      </c>
      <c r="AA219" s="120">
        <v>2</v>
      </c>
      <c r="AB219" s="120">
        <v>0</v>
      </c>
      <c r="AC219" s="120"/>
      <c r="AD219" s="120"/>
      <c r="AE219" s="120"/>
      <c r="AF219" s="120"/>
      <c r="AG219" s="120"/>
      <c r="AH219" s="120"/>
      <c r="AI219" s="48">
        <f t="shared" si="72"/>
        <v>7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/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/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/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1</v>
      </c>
      <c r="BX219" s="109">
        <f t="shared" si="60"/>
        <v>0</v>
      </c>
      <c r="BY219" s="109">
        <f t="shared" si="61"/>
        <v>2</v>
      </c>
      <c r="BZ219" s="109">
        <f t="shared" si="62"/>
        <v>2</v>
      </c>
      <c r="CA219" s="109">
        <f t="shared" si="63"/>
        <v>2</v>
      </c>
      <c r="CB219" s="109">
        <f t="shared" si="64"/>
        <v>0</v>
      </c>
      <c r="CC219" s="109">
        <f t="shared" si="65"/>
        <v>0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7</v>
      </c>
      <c r="CK219" s="55">
        <f t="shared" si="78"/>
        <v>0</v>
      </c>
    </row>
    <row r="220" spans="1:89" x14ac:dyDescent="0.3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>
        <v>2</v>
      </c>
      <c r="L220" s="120">
        <v>0</v>
      </c>
      <c r="M220" s="120">
        <v>2</v>
      </c>
      <c r="N220" s="120">
        <v>0</v>
      </c>
      <c r="O220" s="120">
        <v>0</v>
      </c>
      <c r="P220" s="120"/>
      <c r="Q220" s="120"/>
      <c r="R220" s="120"/>
      <c r="S220" s="120"/>
      <c r="T220" s="120"/>
      <c r="U220" s="120"/>
      <c r="V220" s="48">
        <f t="shared" si="71"/>
        <v>4</v>
      </c>
      <c r="W220" s="120">
        <v>3</v>
      </c>
      <c r="X220" s="120">
        <v>2</v>
      </c>
      <c r="Y220" s="120">
        <v>4</v>
      </c>
      <c r="Z220" s="120">
        <v>3</v>
      </c>
      <c r="AA220" s="120">
        <v>3</v>
      </c>
      <c r="AB220" s="120">
        <v>1</v>
      </c>
      <c r="AC220" s="120"/>
      <c r="AD220" s="120"/>
      <c r="AE220" s="120"/>
      <c r="AF220" s="120"/>
      <c r="AG220" s="120"/>
      <c r="AH220" s="120"/>
      <c r="AI220" s="48">
        <f t="shared" si="72"/>
        <v>16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/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/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/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3</v>
      </c>
      <c r="BX220" s="109">
        <f t="shared" si="60"/>
        <v>4</v>
      </c>
      <c r="BY220" s="109">
        <f t="shared" si="61"/>
        <v>4</v>
      </c>
      <c r="BZ220" s="109">
        <f t="shared" si="62"/>
        <v>5</v>
      </c>
      <c r="CA220" s="109">
        <f t="shared" si="63"/>
        <v>3</v>
      </c>
      <c r="CB220" s="109">
        <f t="shared" si="64"/>
        <v>1</v>
      </c>
      <c r="CC220" s="109">
        <f t="shared" si="65"/>
        <v>0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20</v>
      </c>
      <c r="CK220" s="55">
        <f t="shared" si="78"/>
        <v>0</v>
      </c>
    </row>
    <row r="221" spans="1:89" x14ac:dyDescent="0.3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>
        <v>1</v>
      </c>
      <c r="L221" s="120">
        <v>3</v>
      </c>
      <c r="M221" s="120">
        <v>0</v>
      </c>
      <c r="N221" s="120">
        <v>0</v>
      </c>
      <c r="O221" s="120">
        <v>0</v>
      </c>
      <c r="P221" s="120"/>
      <c r="Q221" s="120"/>
      <c r="R221" s="120"/>
      <c r="S221" s="120"/>
      <c r="T221" s="120"/>
      <c r="U221" s="120"/>
      <c r="V221" s="48">
        <f t="shared" si="71"/>
        <v>4</v>
      </c>
      <c r="W221" s="120">
        <v>6</v>
      </c>
      <c r="X221" s="120">
        <v>7</v>
      </c>
      <c r="Y221" s="120">
        <v>5</v>
      </c>
      <c r="Z221" s="120">
        <v>4</v>
      </c>
      <c r="AA221" s="120">
        <v>12</v>
      </c>
      <c r="AB221" s="120">
        <v>14</v>
      </c>
      <c r="AC221" s="120"/>
      <c r="AD221" s="120"/>
      <c r="AE221" s="120"/>
      <c r="AF221" s="120"/>
      <c r="AG221" s="120"/>
      <c r="AH221" s="120"/>
      <c r="AI221" s="48">
        <f t="shared" si="72"/>
        <v>48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/>
      <c r="AQ221" s="120"/>
      <c r="AR221" s="120"/>
      <c r="AS221" s="120"/>
      <c r="AT221" s="120"/>
      <c r="AU221" s="120"/>
      <c r="AV221" s="48">
        <f t="shared" si="73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/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/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6</v>
      </c>
      <c r="BX221" s="109">
        <f t="shared" si="60"/>
        <v>8</v>
      </c>
      <c r="BY221" s="109">
        <f t="shared" si="61"/>
        <v>8</v>
      </c>
      <c r="BZ221" s="109">
        <f t="shared" si="62"/>
        <v>4</v>
      </c>
      <c r="CA221" s="109">
        <f t="shared" si="63"/>
        <v>12</v>
      </c>
      <c r="CB221" s="109">
        <f t="shared" si="64"/>
        <v>14</v>
      </c>
      <c r="CC221" s="109">
        <f t="shared" si="65"/>
        <v>0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52</v>
      </c>
      <c r="CK221" s="55">
        <f t="shared" si="78"/>
        <v>0</v>
      </c>
    </row>
    <row r="222" spans="1:89" x14ac:dyDescent="0.3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>
        <v>1</v>
      </c>
      <c r="L222" s="120">
        <v>2</v>
      </c>
      <c r="M222" s="120">
        <v>1</v>
      </c>
      <c r="N222" s="120">
        <v>8</v>
      </c>
      <c r="O222" s="120">
        <v>0</v>
      </c>
      <c r="P222" s="120"/>
      <c r="Q222" s="120"/>
      <c r="R222" s="120"/>
      <c r="S222" s="120"/>
      <c r="T222" s="120"/>
      <c r="U222" s="120"/>
      <c r="V222" s="48">
        <f t="shared" si="71"/>
        <v>12</v>
      </c>
      <c r="W222" s="120">
        <v>19</v>
      </c>
      <c r="X222" s="120">
        <v>5</v>
      </c>
      <c r="Y222" s="120">
        <v>34</v>
      </c>
      <c r="Z222" s="120">
        <v>18</v>
      </c>
      <c r="AA222" s="120">
        <v>10</v>
      </c>
      <c r="AB222" s="120">
        <v>6</v>
      </c>
      <c r="AC222" s="120"/>
      <c r="AD222" s="120"/>
      <c r="AE222" s="120"/>
      <c r="AF222" s="120"/>
      <c r="AG222" s="120"/>
      <c r="AH222" s="120"/>
      <c r="AI222" s="48">
        <f t="shared" si="72"/>
        <v>92</v>
      </c>
      <c r="AJ222" s="120">
        <v>0</v>
      </c>
      <c r="AK222" s="120">
        <v>0</v>
      </c>
      <c r="AL222" s="120">
        <v>0</v>
      </c>
      <c r="AM222" s="120">
        <v>1</v>
      </c>
      <c r="AN222" s="120">
        <v>0</v>
      </c>
      <c r="AO222" s="120">
        <v>0</v>
      </c>
      <c r="AP222" s="120"/>
      <c r="AQ222" s="120"/>
      <c r="AR222" s="120"/>
      <c r="AS222" s="120"/>
      <c r="AT222" s="120"/>
      <c r="AU222" s="120"/>
      <c r="AV222" s="48">
        <f t="shared" si="73"/>
        <v>1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/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/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19</v>
      </c>
      <c r="BX222" s="109">
        <f t="shared" si="60"/>
        <v>6</v>
      </c>
      <c r="BY222" s="109">
        <f t="shared" si="61"/>
        <v>36</v>
      </c>
      <c r="BZ222" s="109">
        <f t="shared" si="62"/>
        <v>20</v>
      </c>
      <c r="CA222" s="109">
        <f t="shared" si="63"/>
        <v>18</v>
      </c>
      <c r="CB222" s="109">
        <f t="shared" si="64"/>
        <v>6</v>
      </c>
      <c r="CC222" s="109">
        <f t="shared" si="65"/>
        <v>0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105</v>
      </c>
      <c r="CK222" s="55">
        <f t="shared" si="78"/>
        <v>0</v>
      </c>
    </row>
    <row r="223" spans="1:89" x14ac:dyDescent="0.3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/>
      <c r="Q223" s="120"/>
      <c r="R223" s="120"/>
      <c r="S223" s="120"/>
      <c r="T223" s="120"/>
      <c r="U223" s="120"/>
      <c r="V223" s="48">
        <f t="shared" si="71"/>
        <v>0</v>
      </c>
      <c r="W223" s="120">
        <v>1</v>
      </c>
      <c r="X223" s="120">
        <v>0</v>
      </c>
      <c r="Y223" s="120">
        <v>8</v>
      </c>
      <c r="Z223" s="120">
        <v>6</v>
      </c>
      <c r="AA223" s="120">
        <v>8</v>
      </c>
      <c r="AB223" s="120">
        <v>4</v>
      </c>
      <c r="AC223" s="120"/>
      <c r="AD223" s="120"/>
      <c r="AE223" s="120"/>
      <c r="AF223" s="120"/>
      <c r="AG223" s="120"/>
      <c r="AH223" s="120"/>
      <c r="AI223" s="48">
        <f t="shared" si="72"/>
        <v>27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/>
      <c r="AQ223" s="120"/>
      <c r="AR223" s="120"/>
      <c r="AS223" s="120"/>
      <c r="AT223" s="120"/>
      <c r="AU223" s="120"/>
      <c r="AV223" s="48">
        <f t="shared" si="73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/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/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1</v>
      </c>
      <c r="BX223" s="109">
        <f t="shared" si="60"/>
        <v>0</v>
      </c>
      <c r="BY223" s="109">
        <f t="shared" si="61"/>
        <v>8</v>
      </c>
      <c r="BZ223" s="109">
        <f t="shared" si="62"/>
        <v>6</v>
      </c>
      <c r="CA223" s="109">
        <f t="shared" si="63"/>
        <v>8</v>
      </c>
      <c r="CB223" s="109">
        <f t="shared" si="64"/>
        <v>4</v>
      </c>
      <c r="CC223" s="109">
        <f t="shared" si="65"/>
        <v>0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27</v>
      </c>
      <c r="CK223" s="55">
        <f t="shared" si="78"/>
        <v>0</v>
      </c>
    </row>
    <row r="224" spans="1:89" x14ac:dyDescent="0.3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>
        <v>3</v>
      </c>
      <c r="L224" s="120">
        <v>11</v>
      </c>
      <c r="M224" s="120">
        <v>2</v>
      </c>
      <c r="N224" s="120">
        <v>3</v>
      </c>
      <c r="O224" s="120">
        <v>1</v>
      </c>
      <c r="P224" s="120"/>
      <c r="Q224" s="120"/>
      <c r="R224" s="120"/>
      <c r="S224" s="120"/>
      <c r="T224" s="120"/>
      <c r="U224" s="120"/>
      <c r="V224" s="48">
        <f t="shared" si="71"/>
        <v>26</v>
      </c>
      <c r="W224" s="120">
        <v>8</v>
      </c>
      <c r="X224" s="120">
        <v>10</v>
      </c>
      <c r="Y224" s="120">
        <v>18</v>
      </c>
      <c r="Z224" s="120">
        <v>20</v>
      </c>
      <c r="AA224" s="120">
        <v>20</v>
      </c>
      <c r="AB224" s="120">
        <v>6</v>
      </c>
      <c r="AC224" s="120"/>
      <c r="AD224" s="120"/>
      <c r="AE224" s="120"/>
      <c r="AF224" s="120"/>
      <c r="AG224" s="120"/>
      <c r="AH224" s="120"/>
      <c r="AI224" s="48">
        <f t="shared" si="72"/>
        <v>82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/>
      <c r="AQ224" s="120"/>
      <c r="AR224" s="120"/>
      <c r="AS224" s="120"/>
      <c r="AT224" s="120"/>
      <c r="AU224" s="120"/>
      <c r="AV224" s="48">
        <f t="shared" si="73"/>
        <v>1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/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>
        <v>0</v>
      </c>
      <c r="BL224" s="120">
        <v>2</v>
      </c>
      <c r="BM224" s="120">
        <v>1</v>
      </c>
      <c r="BN224" s="120">
        <v>1</v>
      </c>
      <c r="BO224" s="120">
        <v>0</v>
      </c>
      <c r="BP224" s="120"/>
      <c r="BQ224" s="120"/>
      <c r="BR224" s="120"/>
      <c r="BS224" s="120"/>
      <c r="BT224" s="120"/>
      <c r="BU224" s="120"/>
      <c r="BV224" s="53">
        <f t="shared" si="75"/>
        <v>5</v>
      </c>
      <c r="BW224" s="109">
        <f t="shared" si="76"/>
        <v>15</v>
      </c>
      <c r="BX224" s="109">
        <f t="shared" si="60"/>
        <v>13</v>
      </c>
      <c r="BY224" s="109">
        <f t="shared" si="61"/>
        <v>31</v>
      </c>
      <c r="BZ224" s="109">
        <f t="shared" si="62"/>
        <v>23</v>
      </c>
      <c r="CA224" s="109">
        <f t="shared" si="63"/>
        <v>24</v>
      </c>
      <c r="CB224" s="109">
        <f t="shared" si="64"/>
        <v>8</v>
      </c>
      <c r="CC224" s="109">
        <f t="shared" si="65"/>
        <v>0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114</v>
      </c>
      <c r="CK224" s="55">
        <f t="shared" si="78"/>
        <v>0</v>
      </c>
    </row>
    <row r="225" spans="1:89" x14ac:dyDescent="0.3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0</v>
      </c>
      <c r="P225" s="120"/>
      <c r="Q225" s="120"/>
      <c r="R225" s="120"/>
      <c r="S225" s="120"/>
      <c r="T225" s="120"/>
      <c r="U225" s="120"/>
      <c r="V225" s="48">
        <f t="shared" si="71"/>
        <v>0</v>
      </c>
      <c r="W225" s="120">
        <v>1</v>
      </c>
      <c r="X225" s="120">
        <v>0</v>
      </c>
      <c r="Y225" s="120">
        <v>4</v>
      </c>
      <c r="Z225" s="120">
        <v>0</v>
      </c>
      <c r="AA225" s="120">
        <v>0</v>
      </c>
      <c r="AB225" s="120">
        <v>0</v>
      </c>
      <c r="AC225" s="120"/>
      <c r="AD225" s="120"/>
      <c r="AE225" s="120"/>
      <c r="AF225" s="120"/>
      <c r="AG225" s="120"/>
      <c r="AH225" s="120"/>
      <c r="AI225" s="48">
        <f t="shared" si="72"/>
        <v>5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/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/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/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1</v>
      </c>
      <c r="BX225" s="109">
        <f t="shared" si="60"/>
        <v>0</v>
      </c>
      <c r="BY225" s="109">
        <f t="shared" si="61"/>
        <v>4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5</v>
      </c>
      <c r="CK225" s="55">
        <f t="shared" si="78"/>
        <v>0</v>
      </c>
    </row>
    <row r="226" spans="1:89" x14ac:dyDescent="0.3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>
        <v>18</v>
      </c>
      <c r="L226" s="120">
        <v>59</v>
      </c>
      <c r="M226" s="120">
        <v>44</v>
      </c>
      <c r="N226" s="120">
        <v>32</v>
      </c>
      <c r="O226" s="120">
        <v>21</v>
      </c>
      <c r="P226" s="120"/>
      <c r="Q226" s="120"/>
      <c r="R226" s="120"/>
      <c r="S226" s="120"/>
      <c r="T226" s="120"/>
      <c r="U226" s="120"/>
      <c r="V226" s="48">
        <f t="shared" si="71"/>
        <v>180</v>
      </c>
      <c r="W226" s="120">
        <v>14</v>
      </c>
      <c r="X226" s="120">
        <v>28</v>
      </c>
      <c r="Y226" s="120">
        <v>35</v>
      </c>
      <c r="Z226" s="120">
        <v>51</v>
      </c>
      <c r="AA226" s="120">
        <v>30</v>
      </c>
      <c r="AB226" s="120">
        <v>9</v>
      </c>
      <c r="AC226" s="120"/>
      <c r="AD226" s="120"/>
      <c r="AE226" s="120"/>
      <c r="AF226" s="120"/>
      <c r="AG226" s="120"/>
      <c r="AH226" s="120"/>
      <c r="AI226" s="48">
        <f t="shared" si="72"/>
        <v>167</v>
      </c>
      <c r="AJ226" s="120">
        <v>0</v>
      </c>
      <c r="AK226" s="120">
        <v>0</v>
      </c>
      <c r="AL226" s="120">
        <v>0</v>
      </c>
      <c r="AM226" s="120">
        <v>2</v>
      </c>
      <c r="AN226" s="120">
        <v>1</v>
      </c>
      <c r="AO226" s="120">
        <v>0</v>
      </c>
      <c r="AP226" s="120"/>
      <c r="AQ226" s="120"/>
      <c r="AR226" s="120"/>
      <c r="AS226" s="120"/>
      <c r="AT226" s="120"/>
      <c r="AU226" s="120"/>
      <c r="AV226" s="48">
        <f t="shared" si="73"/>
        <v>3</v>
      </c>
      <c r="AW226" s="120">
        <v>0</v>
      </c>
      <c r="AX226" s="120">
        <v>0</v>
      </c>
      <c r="AY226" s="120">
        <v>0</v>
      </c>
      <c r="AZ226" s="120">
        <v>1</v>
      </c>
      <c r="BA226" s="120">
        <v>0</v>
      </c>
      <c r="BB226" s="120">
        <v>0</v>
      </c>
      <c r="BC226" s="120"/>
      <c r="BD226" s="120"/>
      <c r="BE226" s="120"/>
      <c r="BF226" s="120"/>
      <c r="BG226" s="120"/>
      <c r="BH226" s="122"/>
      <c r="BI226" s="53">
        <f t="shared" si="74"/>
        <v>1</v>
      </c>
      <c r="BJ226" s="120">
        <v>0</v>
      </c>
      <c r="BK226" s="120">
        <v>4</v>
      </c>
      <c r="BL226" s="120">
        <v>1</v>
      </c>
      <c r="BM226" s="120">
        <v>0</v>
      </c>
      <c r="BN226" s="120">
        <v>0</v>
      </c>
      <c r="BO226" s="120">
        <v>0</v>
      </c>
      <c r="BP226" s="120"/>
      <c r="BQ226" s="120"/>
      <c r="BR226" s="120"/>
      <c r="BS226" s="120"/>
      <c r="BT226" s="120"/>
      <c r="BU226" s="120"/>
      <c r="BV226" s="53">
        <f t="shared" si="75"/>
        <v>5</v>
      </c>
      <c r="BW226" s="109">
        <f t="shared" si="76"/>
        <v>20</v>
      </c>
      <c r="BX226" s="109">
        <f t="shared" si="60"/>
        <v>50</v>
      </c>
      <c r="BY226" s="109">
        <f t="shared" si="61"/>
        <v>95</v>
      </c>
      <c r="BZ226" s="109">
        <f t="shared" si="62"/>
        <v>98</v>
      </c>
      <c r="CA226" s="109">
        <f t="shared" si="63"/>
        <v>63</v>
      </c>
      <c r="CB226" s="109">
        <f t="shared" si="64"/>
        <v>30</v>
      </c>
      <c r="CC226" s="109">
        <f t="shared" si="65"/>
        <v>0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356</v>
      </c>
      <c r="CK226" s="55">
        <f t="shared" si="78"/>
        <v>0</v>
      </c>
    </row>
    <row r="227" spans="1:89" x14ac:dyDescent="0.3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>
        <v>5</v>
      </c>
      <c r="L227" s="120">
        <v>0</v>
      </c>
      <c r="M227" s="120">
        <v>1</v>
      </c>
      <c r="N227" s="120">
        <v>0</v>
      </c>
      <c r="O227" s="120">
        <v>0</v>
      </c>
      <c r="P227" s="120"/>
      <c r="Q227" s="120"/>
      <c r="R227" s="120"/>
      <c r="S227" s="120"/>
      <c r="T227" s="120"/>
      <c r="U227" s="120"/>
      <c r="V227" s="48">
        <f t="shared" si="71"/>
        <v>6</v>
      </c>
      <c r="W227" s="120">
        <v>8</v>
      </c>
      <c r="X227" s="120">
        <v>15</v>
      </c>
      <c r="Y227" s="120">
        <v>10</v>
      </c>
      <c r="Z227" s="120">
        <v>15</v>
      </c>
      <c r="AA227" s="120">
        <v>11</v>
      </c>
      <c r="AB227" s="120">
        <v>8</v>
      </c>
      <c r="AC227" s="120"/>
      <c r="AD227" s="120"/>
      <c r="AE227" s="120"/>
      <c r="AF227" s="120"/>
      <c r="AG227" s="120"/>
      <c r="AH227" s="120"/>
      <c r="AI227" s="48">
        <f t="shared" si="72"/>
        <v>67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0</v>
      </c>
      <c r="AP227" s="120"/>
      <c r="AQ227" s="120"/>
      <c r="AR227" s="120"/>
      <c r="AS227" s="120"/>
      <c r="AT227" s="120"/>
      <c r="AU227" s="120"/>
      <c r="AV227" s="48">
        <f t="shared" si="73"/>
        <v>0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/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/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8</v>
      </c>
      <c r="BX227" s="109">
        <f t="shared" si="60"/>
        <v>20</v>
      </c>
      <c r="BY227" s="109">
        <f t="shared" si="61"/>
        <v>10</v>
      </c>
      <c r="BZ227" s="109">
        <f t="shared" si="62"/>
        <v>16</v>
      </c>
      <c r="CA227" s="109">
        <f t="shared" si="63"/>
        <v>11</v>
      </c>
      <c r="CB227" s="109">
        <f t="shared" si="64"/>
        <v>8</v>
      </c>
      <c r="CC227" s="109">
        <f t="shared" si="65"/>
        <v>0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73</v>
      </c>
      <c r="CK227" s="55">
        <f t="shared" si="78"/>
        <v>0</v>
      </c>
    </row>
    <row r="228" spans="1:89" x14ac:dyDescent="0.3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>
        <v>0</v>
      </c>
      <c r="L228" s="120">
        <v>2</v>
      </c>
      <c r="M228" s="120">
        <v>1</v>
      </c>
      <c r="N228" s="120">
        <v>2</v>
      </c>
      <c r="O228" s="120">
        <v>0</v>
      </c>
      <c r="P228" s="120"/>
      <c r="Q228" s="120"/>
      <c r="R228" s="120"/>
      <c r="S228" s="120"/>
      <c r="T228" s="120"/>
      <c r="U228" s="120"/>
      <c r="V228" s="48">
        <f t="shared" si="71"/>
        <v>5</v>
      </c>
      <c r="W228" s="120">
        <v>2</v>
      </c>
      <c r="X228" s="120">
        <v>4</v>
      </c>
      <c r="Y228" s="120">
        <v>2</v>
      </c>
      <c r="Z228" s="120">
        <v>6</v>
      </c>
      <c r="AA228" s="120">
        <v>11</v>
      </c>
      <c r="AB228" s="120">
        <v>8</v>
      </c>
      <c r="AC228" s="120"/>
      <c r="AD228" s="120"/>
      <c r="AE228" s="120"/>
      <c r="AF228" s="120"/>
      <c r="AG228" s="120"/>
      <c r="AH228" s="120"/>
      <c r="AI228" s="48">
        <f t="shared" si="72"/>
        <v>33</v>
      </c>
      <c r="AJ228" s="120">
        <v>0</v>
      </c>
      <c r="AK228" s="120">
        <v>0</v>
      </c>
      <c r="AL228" s="120">
        <v>1</v>
      </c>
      <c r="AM228" s="120">
        <v>0</v>
      </c>
      <c r="AN228" s="120">
        <v>0</v>
      </c>
      <c r="AO228" s="120">
        <v>0</v>
      </c>
      <c r="AP228" s="120"/>
      <c r="AQ228" s="120"/>
      <c r="AR228" s="120"/>
      <c r="AS228" s="120"/>
      <c r="AT228" s="120"/>
      <c r="AU228" s="120"/>
      <c r="AV228" s="48">
        <f t="shared" si="73"/>
        <v>1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/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/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2</v>
      </c>
      <c r="BX228" s="109">
        <f t="shared" si="60"/>
        <v>4</v>
      </c>
      <c r="BY228" s="109">
        <f t="shared" si="61"/>
        <v>5</v>
      </c>
      <c r="BZ228" s="109">
        <f t="shared" si="62"/>
        <v>7</v>
      </c>
      <c r="CA228" s="109">
        <f t="shared" si="63"/>
        <v>13</v>
      </c>
      <c r="CB228" s="109">
        <f t="shared" si="64"/>
        <v>8</v>
      </c>
      <c r="CC228" s="109">
        <f t="shared" si="65"/>
        <v>0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39</v>
      </c>
      <c r="CK228" s="55">
        <f t="shared" si="78"/>
        <v>0</v>
      </c>
    </row>
    <row r="229" spans="1:89" x14ac:dyDescent="0.3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>
        <v>0</v>
      </c>
      <c r="L229" s="120">
        <v>0</v>
      </c>
      <c r="M229" s="120">
        <v>0</v>
      </c>
      <c r="N229" s="120">
        <v>1</v>
      </c>
      <c r="O229" s="120">
        <v>0</v>
      </c>
      <c r="P229" s="120"/>
      <c r="Q229" s="120"/>
      <c r="R229" s="120"/>
      <c r="S229" s="120"/>
      <c r="T229" s="120"/>
      <c r="U229" s="120"/>
      <c r="V229" s="48">
        <f t="shared" si="71"/>
        <v>1</v>
      </c>
      <c r="W229" s="120">
        <v>0</v>
      </c>
      <c r="X229" s="120">
        <v>3</v>
      </c>
      <c r="Y229" s="120">
        <v>1</v>
      </c>
      <c r="Z229" s="120">
        <v>3</v>
      </c>
      <c r="AA229" s="120">
        <v>4</v>
      </c>
      <c r="AB229" s="120">
        <v>4</v>
      </c>
      <c r="AC229" s="120"/>
      <c r="AD229" s="120"/>
      <c r="AE229" s="120"/>
      <c r="AF229" s="120"/>
      <c r="AG229" s="120"/>
      <c r="AH229" s="120"/>
      <c r="AI229" s="48">
        <f t="shared" si="72"/>
        <v>15</v>
      </c>
      <c r="AJ229" s="120">
        <v>0</v>
      </c>
      <c r="AK229" s="120">
        <v>0</v>
      </c>
      <c r="AL229" s="120">
        <v>0</v>
      </c>
      <c r="AM229" s="120">
        <v>0</v>
      </c>
      <c r="AN229" s="120">
        <v>0</v>
      </c>
      <c r="AO229" s="120">
        <v>1</v>
      </c>
      <c r="AP229" s="120"/>
      <c r="AQ229" s="120"/>
      <c r="AR229" s="120"/>
      <c r="AS229" s="120"/>
      <c r="AT229" s="120"/>
      <c r="AU229" s="120"/>
      <c r="AV229" s="48">
        <f t="shared" si="73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/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/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3</v>
      </c>
      <c r="BY229" s="109">
        <f t="shared" si="61"/>
        <v>1</v>
      </c>
      <c r="BZ229" s="109">
        <f t="shared" si="62"/>
        <v>3</v>
      </c>
      <c r="CA229" s="109">
        <f t="shared" si="63"/>
        <v>5</v>
      </c>
      <c r="CB229" s="109">
        <f t="shared" si="64"/>
        <v>5</v>
      </c>
      <c r="CC229" s="109">
        <f t="shared" si="65"/>
        <v>0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17</v>
      </c>
      <c r="CK229" s="55">
        <f t="shared" si="78"/>
        <v>0</v>
      </c>
    </row>
    <row r="230" spans="1:89" x14ac:dyDescent="0.3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>
        <v>2</v>
      </c>
      <c r="L230" s="120">
        <v>23</v>
      </c>
      <c r="M230" s="120">
        <v>17</v>
      </c>
      <c r="N230" s="120">
        <v>7</v>
      </c>
      <c r="O230" s="120">
        <v>3</v>
      </c>
      <c r="P230" s="120"/>
      <c r="Q230" s="120"/>
      <c r="R230" s="120"/>
      <c r="S230" s="120"/>
      <c r="T230" s="120"/>
      <c r="U230" s="120"/>
      <c r="V230" s="48">
        <f t="shared" si="71"/>
        <v>54</v>
      </c>
      <c r="W230" s="120">
        <v>5</v>
      </c>
      <c r="X230" s="120">
        <v>5</v>
      </c>
      <c r="Y230" s="120">
        <v>26</v>
      </c>
      <c r="Z230" s="120">
        <v>14</v>
      </c>
      <c r="AA230" s="120">
        <v>11</v>
      </c>
      <c r="AB230" s="120">
        <v>12</v>
      </c>
      <c r="AC230" s="120"/>
      <c r="AD230" s="120"/>
      <c r="AE230" s="120"/>
      <c r="AF230" s="120"/>
      <c r="AG230" s="120"/>
      <c r="AH230" s="120"/>
      <c r="AI230" s="48">
        <f t="shared" si="72"/>
        <v>73</v>
      </c>
      <c r="AJ230" s="120">
        <v>0</v>
      </c>
      <c r="AK230" s="120">
        <v>1</v>
      </c>
      <c r="AL230" s="120">
        <v>0</v>
      </c>
      <c r="AM230" s="120">
        <v>1</v>
      </c>
      <c r="AN230" s="120">
        <v>1</v>
      </c>
      <c r="AO230" s="120">
        <v>4</v>
      </c>
      <c r="AP230" s="120"/>
      <c r="AQ230" s="120"/>
      <c r="AR230" s="120"/>
      <c r="AS230" s="120"/>
      <c r="AT230" s="120"/>
      <c r="AU230" s="120"/>
      <c r="AV230" s="48">
        <f t="shared" si="73"/>
        <v>7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/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>
        <v>0</v>
      </c>
      <c r="BL230" s="120">
        <v>1</v>
      </c>
      <c r="BM230" s="120">
        <v>0</v>
      </c>
      <c r="BN230" s="120">
        <v>0</v>
      </c>
      <c r="BO230" s="120">
        <v>0</v>
      </c>
      <c r="BP230" s="120"/>
      <c r="BQ230" s="120"/>
      <c r="BR230" s="120"/>
      <c r="BS230" s="120"/>
      <c r="BT230" s="120"/>
      <c r="BU230" s="120"/>
      <c r="BV230" s="53">
        <f t="shared" si="75"/>
        <v>1</v>
      </c>
      <c r="BW230" s="109">
        <f t="shared" si="76"/>
        <v>7</v>
      </c>
      <c r="BX230" s="109">
        <f t="shared" si="60"/>
        <v>8</v>
      </c>
      <c r="BY230" s="109">
        <f t="shared" si="61"/>
        <v>50</v>
      </c>
      <c r="BZ230" s="109">
        <f t="shared" si="62"/>
        <v>32</v>
      </c>
      <c r="CA230" s="109">
        <f t="shared" si="63"/>
        <v>19</v>
      </c>
      <c r="CB230" s="109">
        <f t="shared" si="64"/>
        <v>19</v>
      </c>
      <c r="CC230" s="109">
        <f t="shared" si="65"/>
        <v>0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135</v>
      </c>
      <c r="CK230" s="55">
        <f t="shared" si="78"/>
        <v>0</v>
      </c>
    </row>
    <row r="231" spans="1:89" x14ac:dyDescent="0.3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>
        <v>0</v>
      </c>
      <c r="L231" s="120">
        <v>2</v>
      </c>
      <c r="M231" s="120">
        <v>0</v>
      </c>
      <c r="N231" s="120">
        <v>0</v>
      </c>
      <c r="O231" s="120">
        <v>1</v>
      </c>
      <c r="P231" s="120"/>
      <c r="Q231" s="120"/>
      <c r="R231" s="120"/>
      <c r="S231" s="120"/>
      <c r="T231" s="120"/>
      <c r="U231" s="120"/>
      <c r="V231" s="48">
        <f t="shared" si="71"/>
        <v>3</v>
      </c>
      <c r="W231" s="120">
        <v>1</v>
      </c>
      <c r="X231" s="120">
        <v>1</v>
      </c>
      <c r="Y231" s="120">
        <v>4</v>
      </c>
      <c r="Z231" s="120">
        <v>12</v>
      </c>
      <c r="AA231" s="120">
        <v>2</v>
      </c>
      <c r="AB231" s="120">
        <v>3</v>
      </c>
      <c r="AC231" s="120"/>
      <c r="AD231" s="120"/>
      <c r="AE231" s="120"/>
      <c r="AF231" s="120"/>
      <c r="AG231" s="120"/>
      <c r="AH231" s="120"/>
      <c r="AI231" s="48">
        <f t="shared" si="72"/>
        <v>23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/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/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/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1</v>
      </c>
      <c r="BX231" s="109">
        <f t="shared" si="60"/>
        <v>1</v>
      </c>
      <c r="BY231" s="109">
        <f t="shared" si="61"/>
        <v>6</v>
      </c>
      <c r="BZ231" s="109">
        <f t="shared" si="62"/>
        <v>12</v>
      </c>
      <c r="CA231" s="109">
        <f t="shared" si="63"/>
        <v>2</v>
      </c>
      <c r="CB231" s="109">
        <f t="shared" si="64"/>
        <v>4</v>
      </c>
      <c r="CC231" s="109">
        <f t="shared" si="65"/>
        <v>0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26</v>
      </c>
      <c r="CK231" s="55">
        <f t="shared" si="78"/>
        <v>0</v>
      </c>
    </row>
    <row r="232" spans="1:89" x14ac:dyDescent="0.3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>
        <v>0</v>
      </c>
      <c r="L232" s="120">
        <v>4</v>
      </c>
      <c r="M232" s="120">
        <v>0</v>
      </c>
      <c r="N232" s="120">
        <v>6</v>
      </c>
      <c r="O232" s="120">
        <v>0</v>
      </c>
      <c r="P232" s="120"/>
      <c r="Q232" s="120"/>
      <c r="R232" s="120"/>
      <c r="S232" s="120"/>
      <c r="T232" s="120"/>
      <c r="U232" s="120"/>
      <c r="V232" s="48">
        <f t="shared" si="71"/>
        <v>10</v>
      </c>
      <c r="W232" s="120">
        <v>0</v>
      </c>
      <c r="X232" s="120">
        <v>0</v>
      </c>
      <c r="Y232" s="120">
        <v>7</v>
      </c>
      <c r="Z232" s="120">
        <v>7</v>
      </c>
      <c r="AA232" s="120">
        <v>9</v>
      </c>
      <c r="AB232" s="120">
        <v>3</v>
      </c>
      <c r="AC232" s="120"/>
      <c r="AD232" s="120"/>
      <c r="AE232" s="120"/>
      <c r="AF232" s="120"/>
      <c r="AG232" s="120"/>
      <c r="AH232" s="120"/>
      <c r="AI232" s="48">
        <f t="shared" si="72"/>
        <v>26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/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/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>
        <v>0</v>
      </c>
      <c r="BL232" s="120">
        <v>0</v>
      </c>
      <c r="BM232" s="120">
        <v>1</v>
      </c>
      <c r="BN232" s="120">
        <v>0</v>
      </c>
      <c r="BO232" s="120">
        <v>0</v>
      </c>
      <c r="BP232" s="120"/>
      <c r="BQ232" s="120"/>
      <c r="BR232" s="120"/>
      <c r="BS232" s="120"/>
      <c r="BT232" s="120"/>
      <c r="BU232" s="120"/>
      <c r="BV232" s="53">
        <f t="shared" si="75"/>
        <v>1</v>
      </c>
      <c r="BW232" s="109">
        <f t="shared" si="76"/>
        <v>0</v>
      </c>
      <c r="BX232" s="109">
        <f t="shared" si="60"/>
        <v>0</v>
      </c>
      <c r="BY232" s="109">
        <f t="shared" si="61"/>
        <v>11</v>
      </c>
      <c r="BZ232" s="109">
        <f t="shared" si="62"/>
        <v>8</v>
      </c>
      <c r="CA232" s="109">
        <f t="shared" si="63"/>
        <v>15</v>
      </c>
      <c r="CB232" s="109">
        <f t="shared" si="64"/>
        <v>3</v>
      </c>
      <c r="CC232" s="109">
        <f t="shared" si="65"/>
        <v>0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37</v>
      </c>
      <c r="CK232" s="55">
        <f t="shared" si="78"/>
        <v>0</v>
      </c>
    </row>
    <row r="233" spans="1:89" x14ac:dyDescent="0.3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>
        <v>0</v>
      </c>
      <c r="L233" s="120">
        <v>0</v>
      </c>
      <c r="M233" s="120">
        <v>0</v>
      </c>
      <c r="N233" s="120">
        <v>0</v>
      </c>
      <c r="O233" s="120">
        <v>0</v>
      </c>
      <c r="P233" s="120"/>
      <c r="Q233" s="120"/>
      <c r="R233" s="120"/>
      <c r="S233" s="120"/>
      <c r="T233" s="120"/>
      <c r="U233" s="120"/>
      <c r="V233" s="48">
        <f t="shared" si="71"/>
        <v>0</v>
      </c>
      <c r="W233" s="120">
        <v>4</v>
      </c>
      <c r="X233" s="120">
        <v>4</v>
      </c>
      <c r="Y233" s="120">
        <v>19</v>
      </c>
      <c r="Z233" s="120">
        <v>20</v>
      </c>
      <c r="AA233" s="120">
        <v>20</v>
      </c>
      <c r="AB233" s="120">
        <v>3</v>
      </c>
      <c r="AC233" s="120"/>
      <c r="AD233" s="120"/>
      <c r="AE233" s="120"/>
      <c r="AF233" s="120"/>
      <c r="AG233" s="120"/>
      <c r="AH233" s="120"/>
      <c r="AI233" s="48">
        <f t="shared" si="72"/>
        <v>70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/>
      <c r="AQ233" s="120"/>
      <c r="AR233" s="120"/>
      <c r="AS233" s="120"/>
      <c r="AT233" s="120"/>
      <c r="AU233" s="120"/>
      <c r="AV233" s="48">
        <f t="shared" si="73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/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/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4</v>
      </c>
      <c r="BX233" s="109">
        <f t="shared" si="60"/>
        <v>4</v>
      </c>
      <c r="BY233" s="109">
        <f t="shared" si="61"/>
        <v>19</v>
      </c>
      <c r="BZ233" s="109">
        <f t="shared" si="62"/>
        <v>20</v>
      </c>
      <c r="CA233" s="109">
        <f t="shared" si="63"/>
        <v>21</v>
      </c>
      <c r="CB233" s="109">
        <f t="shared" si="64"/>
        <v>3</v>
      </c>
      <c r="CC233" s="109">
        <f t="shared" si="65"/>
        <v>0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71</v>
      </c>
      <c r="CK233" s="55">
        <f t="shared" si="78"/>
        <v>0</v>
      </c>
    </row>
    <row r="234" spans="1:89" x14ac:dyDescent="0.3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2</v>
      </c>
      <c r="K234" s="120">
        <v>2</v>
      </c>
      <c r="L234" s="120">
        <v>2</v>
      </c>
      <c r="M234" s="120">
        <v>0</v>
      </c>
      <c r="N234" s="120">
        <v>0</v>
      </c>
      <c r="O234" s="120">
        <v>0</v>
      </c>
      <c r="P234" s="120"/>
      <c r="Q234" s="120"/>
      <c r="R234" s="120"/>
      <c r="S234" s="120"/>
      <c r="T234" s="120"/>
      <c r="U234" s="120"/>
      <c r="V234" s="48">
        <f t="shared" si="71"/>
        <v>6</v>
      </c>
      <c r="W234" s="120">
        <v>0</v>
      </c>
      <c r="X234" s="120">
        <v>4</v>
      </c>
      <c r="Y234" s="120">
        <v>12</v>
      </c>
      <c r="Z234" s="120">
        <v>0</v>
      </c>
      <c r="AA234" s="120">
        <v>1</v>
      </c>
      <c r="AB234" s="120">
        <v>1</v>
      </c>
      <c r="AC234" s="120"/>
      <c r="AD234" s="120"/>
      <c r="AE234" s="120"/>
      <c r="AF234" s="120"/>
      <c r="AG234" s="120"/>
      <c r="AH234" s="120"/>
      <c r="AI234" s="48">
        <f t="shared" si="72"/>
        <v>18</v>
      </c>
      <c r="AJ234" s="120">
        <v>1</v>
      </c>
      <c r="AK234" s="120">
        <v>0</v>
      </c>
      <c r="AL234" s="120">
        <v>0</v>
      </c>
      <c r="AM234" s="120">
        <v>2</v>
      </c>
      <c r="AN234" s="120">
        <v>1</v>
      </c>
      <c r="AO234" s="120">
        <v>0</v>
      </c>
      <c r="AP234" s="120"/>
      <c r="AQ234" s="120"/>
      <c r="AR234" s="120"/>
      <c r="AS234" s="120"/>
      <c r="AT234" s="120"/>
      <c r="AU234" s="120"/>
      <c r="AV234" s="48">
        <f t="shared" si="73"/>
        <v>4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/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>
        <v>0</v>
      </c>
      <c r="BL234" s="120">
        <v>2</v>
      </c>
      <c r="BM234" s="120">
        <v>0</v>
      </c>
      <c r="BN234" s="120">
        <v>0</v>
      </c>
      <c r="BO234" s="120">
        <v>0</v>
      </c>
      <c r="BP234" s="120"/>
      <c r="BQ234" s="120"/>
      <c r="BR234" s="120"/>
      <c r="BS234" s="120"/>
      <c r="BT234" s="120"/>
      <c r="BU234" s="120"/>
      <c r="BV234" s="53">
        <f t="shared" si="75"/>
        <v>2</v>
      </c>
      <c r="BW234" s="109">
        <f t="shared" si="76"/>
        <v>3</v>
      </c>
      <c r="BX234" s="109">
        <f t="shared" si="60"/>
        <v>6</v>
      </c>
      <c r="BY234" s="109">
        <f t="shared" si="61"/>
        <v>16</v>
      </c>
      <c r="BZ234" s="109">
        <f t="shared" si="62"/>
        <v>2</v>
      </c>
      <c r="CA234" s="109">
        <f t="shared" si="63"/>
        <v>2</v>
      </c>
      <c r="CB234" s="109">
        <f t="shared" si="64"/>
        <v>1</v>
      </c>
      <c r="CC234" s="109">
        <f t="shared" si="65"/>
        <v>0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30</v>
      </c>
      <c r="CK234" s="55">
        <f t="shared" si="78"/>
        <v>0</v>
      </c>
    </row>
    <row r="235" spans="1:89" x14ac:dyDescent="0.3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>
        <v>0</v>
      </c>
      <c r="L235" s="120">
        <v>1</v>
      </c>
      <c r="M235" s="120">
        <v>0</v>
      </c>
      <c r="N235" s="120">
        <v>0</v>
      </c>
      <c r="O235" s="120">
        <v>0</v>
      </c>
      <c r="P235" s="120"/>
      <c r="Q235" s="120"/>
      <c r="R235" s="120"/>
      <c r="S235" s="120"/>
      <c r="T235" s="120"/>
      <c r="U235" s="120"/>
      <c r="V235" s="48">
        <f t="shared" si="71"/>
        <v>1</v>
      </c>
      <c r="W235" s="120">
        <v>5</v>
      </c>
      <c r="X235" s="120">
        <v>0</v>
      </c>
      <c r="Y235" s="120">
        <v>3</v>
      </c>
      <c r="Z235" s="120">
        <v>1</v>
      </c>
      <c r="AA235" s="120">
        <v>0</v>
      </c>
      <c r="AB235" s="120">
        <v>0</v>
      </c>
      <c r="AC235" s="120"/>
      <c r="AD235" s="120"/>
      <c r="AE235" s="120"/>
      <c r="AF235" s="120"/>
      <c r="AG235" s="120"/>
      <c r="AH235" s="120"/>
      <c r="AI235" s="48">
        <f t="shared" si="72"/>
        <v>9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/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/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/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5</v>
      </c>
      <c r="BX235" s="109">
        <f t="shared" si="60"/>
        <v>0</v>
      </c>
      <c r="BY235" s="109">
        <f t="shared" si="61"/>
        <v>4</v>
      </c>
      <c r="BZ235" s="109">
        <f t="shared" si="62"/>
        <v>1</v>
      </c>
      <c r="CA235" s="109">
        <f t="shared" si="63"/>
        <v>0</v>
      </c>
      <c r="CB235" s="109">
        <f t="shared" si="64"/>
        <v>0</v>
      </c>
      <c r="CC235" s="109">
        <f t="shared" si="65"/>
        <v>0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10</v>
      </c>
      <c r="CK235" s="55">
        <f t="shared" si="78"/>
        <v>0</v>
      </c>
    </row>
    <row r="236" spans="1:89" x14ac:dyDescent="0.3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14</v>
      </c>
      <c r="K236" s="120">
        <v>49</v>
      </c>
      <c r="L236" s="120">
        <v>48</v>
      </c>
      <c r="M236" s="120">
        <v>21</v>
      </c>
      <c r="N236" s="120">
        <v>26</v>
      </c>
      <c r="O236" s="120">
        <v>6</v>
      </c>
      <c r="P236" s="120"/>
      <c r="Q236" s="120"/>
      <c r="R236" s="120"/>
      <c r="S236" s="120"/>
      <c r="T236" s="120"/>
      <c r="U236" s="120"/>
      <c r="V236" s="48">
        <f t="shared" si="71"/>
        <v>164</v>
      </c>
      <c r="W236" s="120">
        <v>74</v>
      </c>
      <c r="X236" s="120">
        <v>87</v>
      </c>
      <c r="Y236" s="120">
        <v>56</v>
      </c>
      <c r="Z236" s="120">
        <v>50</v>
      </c>
      <c r="AA236" s="120">
        <v>44</v>
      </c>
      <c r="AB236" s="120">
        <v>5</v>
      </c>
      <c r="AC236" s="120"/>
      <c r="AD236" s="120"/>
      <c r="AE236" s="120"/>
      <c r="AF236" s="120"/>
      <c r="AG236" s="120"/>
      <c r="AH236" s="120"/>
      <c r="AI236" s="48">
        <f t="shared" si="72"/>
        <v>316</v>
      </c>
      <c r="AJ236" s="120">
        <v>1</v>
      </c>
      <c r="AK236" s="120">
        <v>2</v>
      </c>
      <c r="AL236" s="120">
        <v>1</v>
      </c>
      <c r="AM236" s="120">
        <v>0</v>
      </c>
      <c r="AN236" s="120">
        <v>1</v>
      </c>
      <c r="AO236" s="120">
        <v>0</v>
      </c>
      <c r="AP236" s="120"/>
      <c r="AQ236" s="120"/>
      <c r="AR236" s="120"/>
      <c r="AS236" s="120"/>
      <c r="AT236" s="120"/>
      <c r="AU236" s="120"/>
      <c r="AV236" s="48">
        <f t="shared" si="73"/>
        <v>5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/>
      <c r="BD236" s="120"/>
      <c r="BE236" s="120"/>
      <c r="BF236" s="120"/>
      <c r="BG236" s="120"/>
      <c r="BH236" s="122"/>
      <c r="BI236" s="53">
        <f t="shared" si="74"/>
        <v>0</v>
      </c>
      <c r="BJ236" s="120">
        <v>13</v>
      </c>
      <c r="BK236" s="120">
        <v>5</v>
      </c>
      <c r="BL236" s="120">
        <v>7</v>
      </c>
      <c r="BM236" s="120">
        <v>4</v>
      </c>
      <c r="BN236" s="120">
        <v>0</v>
      </c>
      <c r="BO236" s="120">
        <v>0</v>
      </c>
      <c r="BP236" s="120"/>
      <c r="BQ236" s="120"/>
      <c r="BR236" s="120"/>
      <c r="BS236" s="120"/>
      <c r="BT236" s="120"/>
      <c r="BU236" s="120"/>
      <c r="BV236" s="53">
        <f t="shared" si="75"/>
        <v>29</v>
      </c>
      <c r="BW236" s="109">
        <f t="shared" si="76"/>
        <v>102</v>
      </c>
      <c r="BX236" s="109">
        <f t="shared" si="60"/>
        <v>143</v>
      </c>
      <c r="BY236" s="109">
        <f t="shared" si="61"/>
        <v>112</v>
      </c>
      <c r="BZ236" s="109">
        <f t="shared" si="62"/>
        <v>75</v>
      </c>
      <c r="CA236" s="109">
        <f t="shared" si="63"/>
        <v>71</v>
      </c>
      <c r="CB236" s="109">
        <f t="shared" si="64"/>
        <v>11</v>
      </c>
      <c r="CC236" s="109">
        <f t="shared" si="65"/>
        <v>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514</v>
      </c>
      <c r="CK236" s="55">
        <f t="shared" si="78"/>
        <v>0</v>
      </c>
    </row>
    <row r="237" spans="1:89" x14ac:dyDescent="0.3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>
        <v>2</v>
      </c>
      <c r="L237" s="120">
        <v>1</v>
      </c>
      <c r="M237" s="120">
        <v>0</v>
      </c>
      <c r="N237" s="120">
        <v>3</v>
      </c>
      <c r="O237" s="120">
        <v>3</v>
      </c>
      <c r="P237" s="120"/>
      <c r="Q237" s="120"/>
      <c r="R237" s="120"/>
      <c r="S237" s="120"/>
      <c r="T237" s="120"/>
      <c r="U237" s="120"/>
      <c r="V237" s="48">
        <f t="shared" si="71"/>
        <v>9</v>
      </c>
      <c r="W237" s="120">
        <v>33</v>
      </c>
      <c r="X237" s="120">
        <v>25</v>
      </c>
      <c r="Y237" s="120">
        <v>19</v>
      </c>
      <c r="Z237" s="120">
        <v>18</v>
      </c>
      <c r="AA237" s="120">
        <v>12</v>
      </c>
      <c r="AB237" s="120">
        <v>10</v>
      </c>
      <c r="AC237" s="120"/>
      <c r="AD237" s="120"/>
      <c r="AE237" s="120"/>
      <c r="AF237" s="120"/>
      <c r="AG237" s="120"/>
      <c r="AH237" s="120"/>
      <c r="AI237" s="48">
        <f t="shared" si="72"/>
        <v>117</v>
      </c>
      <c r="AJ237" s="120">
        <v>1</v>
      </c>
      <c r="AK237" s="120">
        <v>0</v>
      </c>
      <c r="AL237" s="120">
        <v>2</v>
      </c>
      <c r="AM237" s="120">
        <v>0</v>
      </c>
      <c r="AN237" s="120">
        <v>0</v>
      </c>
      <c r="AO237" s="120">
        <v>0</v>
      </c>
      <c r="AP237" s="120"/>
      <c r="AQ237" s="120"/>
      <c r="AR237" s="120"/>
      <c r="AS237" s="120"/>
      <c r="AT237" s="120"/>
      <c r="AU237" s="120"/>
      <c r="AV237" s="48">
        <f t="shared" si="73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/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/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35</v>
      </c>
      <c r="BX237" s="109">
        <f t="shared" si="60"/>
        <v>27</v>
      </c>
      <c r="BY237" s="109">
        <f t="shared" si="61"/>
        <v>22</v>
      </c>
      <c r="BZ237" s="109">
        <f t="shared" si="62"/>
        <v>18</v>
      </c>
      <c r="CA237" s="109">
        <f t="shared" si="63"/>
        <v>15</v>
      </c>
      <c r="CB237" s="109">
        <f t="shared" si="64"/>
        <v>13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130</v>
      </c>
      <c r="CK237" s="55">
        <f t="shared" si="78"/>
        <v>0</v>
      </c>
    </row>
    <row r="238" spans="1:89" x14ac:dyDescent="0.3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6</v>
      </c>
      <c r="K238" s="120">
        <v>9</v>
      </c>
      <c r="L238" s="120">
        <v>8</v>
      </c>
      <c r="M238" s="120">
        <v>2</v>
      </c>
      <c r="N238" s="120">
        <v>8</v>
      </c>
      <c r="O238" s="120">
        <v>0</v>
      </c>
      <c r="P238" s="120"/>
      <c r="Q238" s="120"/>
      <c r="R238" s="120"/>
      <c r="S238" s="120"/>
      <c r="T238" s="120"/>
      <c r="U238" s="120"/>
      <c r="V238" s="48">
        <f t="shared" si="71"/>
        <v>33</v>
      </c>
      <c r="W238" s="120">
        <v>7</v>
      </c>
      <c r="X238" s="120">
        <v>4</v>
      </c>
      <c r="Y238" s="120">
        <v>7</v>
      </c>
      <c r="Z238" s="120">
        <v>0</v>
      </c>
      <c r="AA238" s="120">
        <v>7</v>
      </c>
      <c r="AB238" s="120">
        <v>0</v>
      </c>
      <c r="AC238" s="120"/>
      <c r="AD238" s="120"/>
      <c r="AE238" s="120"/>
      <c r="AF238" s="120"/>
      <c r="AG238" s="120"/>
      <c r="AH238" s="120"/>
      <c r="AI238" s="48">
        <f t="shared" si="72"/>
        <v>25</v>
      </c>
      <c r="AJ238" s="120">
        <v>2</v>
      </c>
      <c r="AK238" s="120">
        <v>0</v>
      </c>
      <c r="AL238" s="120">
        <v>0</v>
      </c>
      <c r="AM238" s="120">
        <v>1</v>
      </c>
      <c r="AN238" s="120">
        <v>2</v>
      </c>
      <c r="AO238" s="120">
        <v>0</v>
      </c>
      <c r="AP238" s="120"/>
      <c r="AQ238" s="120"/>
      <c r="AR238" s="120"/>
      <c r="AS238" s="120"/>
      <c r="AT238" s="120"/>
      <c r="AU238" s="120"/>
      <c r="AV238" s="48">
        <f t="shared" si="73"/>
        <v>5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/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/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15</v>
      </c>
      <c r="BX238" s="109">
        <f t="shared" si="60"/>
        <v>13</v>
      </c>
      <c r="BY238" s="109">
        <f t="shared" si="61"/>
        <v>15</v>
      </c>
      <c r="BZ238" s="109">
        <f t="shared" si="62"/>
        <v>3</v>
      </c>
      <c r="CA238" s="109">
        <f t="shared" si="63"/>
        <v>17</v>
      </c>
      <c r="CB238" s="109">
        <f t="shared" si="64"/>
        <v>0</v>
      </c>
      <c r="CC238" s="109">
        <f t="shared" si="65"/>
        <v>0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63</v>
      </c>
      <c r="CK238" s="55">
        <f t="shared" si="78"/>
        <v>0</v>
      </c>
    </row>
    <row r="239" spans="1:89" x14ac:dyDescent="0.3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>
        <v>0</v>
      </c>
      <c r="L239" s="120">
        <v>7</v>
      </c>
      <c r="M239" s="120">
        <v>14</v>
      </c>
      <c r="N239" s="120">
        <v>5</v>
      </c>
      <c r="O239" s="120">
        <v>0</v>
      </c>
      <c r="P239" s="120"/>
      <c r="Q239" s="120"/>
      <c r="R239" s="120"/>
      <c r="S239" s="120"/>
      <c r="T239" s="120"/>
      <c r="U239" s="120"/>
      <c r="V239" s="48">
        <f t="shared" si="71"/>
        <v>27</v>
      </c>
      <c r="W239" s="120">
        <v>0</v>
      </c>
      <c r="X239" s="120">
        <v>3</v>
      </c>
      <c r="Y239" s="120">
        <v>0</v>
      </c>
      <c r="Z239" s="120">
        <v>7</v>
      </c>
      <c r="AA239" s="120">
        <v>12</v>
      </c>
      <c r="AB239" s="120">
        <v>0</v>
      </c>
      <c r="AC239" s="120"/>
      <c r="AD239" s="120"/>
      <c r="AE239" s="120"/>
      <c r="AF239" s="120"/>
      <c r="AG239" s="120"/>
      <c r="AH239" s="120"/>
      <c r="AI239" s="48">
        <f t="shared" si="72"/>
        <v>22</v>
      </c>
      <c r="AJ239" s="120">
        <v>0</v>
      </c>
      <c r="AK239" s="120">
        <v>0</v>
      </c>
      <c r="AL239" s="120">
        <v>0</v>
      </c>
      <c r="AM239" s="120">
        <v>0</v>
      </c>
      <c r="AN239" s="120">
        <v>0</v>
      </c>
      <c r="AO239" s="120">
        <v>0</v>
      </c>
      <c r="AP239" s="120"/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/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/>
      <c r="BQ239" s="120"/>
      <c r="BR239" s="120"/>
      <c r="BS239" s="120"/>
      <c r="BT239" s="120"/>
      <c r="BU239" s="120"/>
      <c r="BV239" s="53">
        <f t="shared" si="75"/>
        <v>0</v>
      </c>
      <c r="BW239" s="109">
        <f t="shared" si="76"/>
        <v>1</v>
      </c>
      <c r="BX239" s="109">
        <f t="shared" si="60"/>
        <v>3</v>
      </c>
      <c r="BY239" s="109">
        <f t="shared" si="61"/>
        <v>7</v>
      </c>
      <c r="BZ239" s="109">
        <f t="shared" si="62"/>
        <v>21</v>
      </c>
      <c r="CA239" s="109">
        <f t="shared" si="63"/>
        <v>17</v>
      </c>
      <c r="CB239" s="109">
        <f t="shared" si="64"/>
        <v>0</v>
      </c>
      <c r="CC239" s="109">
        <f t="shared" si="65"/>
        <v>0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49</v>
      </c>
      <c r="CK239" s="55">
        <f t="shared" si="78"/>
        <v>0</v>
      </c>
    </row>
    <row r="240" spans="1:89" x14ac:dyDescent="0.3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>
        <v>3</v>
      </c>
      <c r="L240" s="120">
        <v>0</v>
      </c>
      <c r="M240" s="120">
        <v>1</v>
      </c>
      <c r="N240" s="120">
        <v>1</v>
      </c>
      <c r="O240" s="120">
        <v>0</v>
      </c>
      <c r="P240" s="120"/>
      <c r="Q240" s="120"/>
      <c r="R240" s="120"/>
      <c r="S240" s="120"/>
      <c r="T240" s="120"/>
      <c r="U240" s="120"/>
      <c r="V240" s="48">
        <f t="shared" si="71"/>
        <v>6</v>
      </c>
      <c r="W240" s="120">
        <v>11</v>
      </c>
      <c r="X240" s="120">
        <v>1</v>
      </c>
      <c r="Y240" s="120">
        <v>0</v>
      </c>
      <c r="Z240" s="120">
        <v>0</v>
      </c>
      <c r="AA240" s="120">
        <v>11</v>
      </c>
      <c r="AB240" s="120">
        <v>3</v>
      </c>
      <c r="AC240" s="120"/>
      <c r="AD240" s="120"/>
      <c r="AE240" s="120"/>
      <c r="AF240" s="120"/>
      <c r="AG240" s="120"/>
      <c r="AH240" s="120"/>
      <c r="AI240" s="48">
        <f t="shared" si="72"/>
        <v>26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/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/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/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12</v>
      </c>
      <c r="BX240" s="109">
        <f t="shared" si="60"/>
        <v>4</v>
      </c>
      <c r="BY240" s="109">
        <f t="shared" si="61"/>
        <v>0</v>
      </c>
      <c r="BZ240" s="109">
        <f t="shared" si="62"/>
        <v>1</v>
      </c>
      <c r="CA240" s="109">
        <f t="shared" si="63"/>
        <v>12</v>
      </c>
      <c r="CB240" s="109">
        <f t="shared" si="64"/>
        <v>3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32</v>
      </c>
      <c r="CK240" s="55">
        <f t="shared" si="78"/>
        <v>0</v>
      </c>
    </row>
    <row r="241" spans="1:89" x14ac:dyDescent="0.3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18</v>
      </c>
      <c r="K241" s="120">
        <v>8</v>
      </c>
      <c r="L241" s="120">
        <v>27</v>
      </c>
      <c r="M241" s="120">
        <v>20</v>
      </c>
      <c r="N241" s="120">
        <v>4</v>
      </c>
      <c r="O241" s="120">
        <v>4</v>
      </c>
      <c r="P241" s="120"/>
      <c r="Q241" s="120"/>
      <c r="R241" s="120"/>
      <c r="S241" s="120"/>
      <c r="T241" s="120"/>
      <c r="U241" s="120"/>
      <c r="V241" s="48">
        <f t="shared" si="71"/>
        <v>81</v>
      </c>
      <c r="W241" s="120">
        <v>6</v>
      </c>
      <c r="X241" s="120">
        <v>4</v>
      </c>
      <c r="Y241" s="120">
        <v>10</v>
      </c>
      <c r="Z241" s="120">
        <v>18</v>
      </c>
      <c r="AA241" s="120">
        <v>16</v>
      </c>
      <c r="AB241" s="120">
        <v>0</v>
      </c>
      <c r="AC241" s="120"/>
      <c r="AD241" s="120"/>
      <c r="AE241" s="120"/>
      <c r="AF241" s="120"/>
      <c r="AG241" s="120"/>
      <c r="AH241" s="120"/>
      <c r="AI241" s="48">
        <f t="shared" si="72"/>
        <v>54</v>
      </c>
      <c r="AJ241" s="120">
        <v>0</v>
      </c>
      <c r="AK241" s="120">
        <v>0</v>
      </c>
      <c r="AL241" s="120">
        <v>0</v>
      </c>
      <c r="AM241" s="120">
        <v>0</v>
      </c>
      <c r="AN241" s="120">
        <v>0</v>
      </c>
      <c r="AO241" s="120">
        <v>0</v>
      </c>
      <c r="AP241" s="120"/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/>
      <c r="BD241" s="120"/>
      <c r="BE241" s="120"/>
      <c r="BF241" s="120"/>
      <c r="BG241" s="120"/>
      <c r="BH241" s="122"/>
      <c r="BI241" s="53">
        <f t="shared" si="74"/>
        <v>0</v>
      </c>
      <c r="BJ241" s="120">
        <v>5</v>
      </c>
      <c r="BK241" s="120">
        <v>0</v>
      </c>
      <c r="BL241" s="120">
        <v>9</v>
      </c>
      <c r="BM241" s="120">
        <v>5</v>
      </c>
      <c r="BN241" s="120">
        <v>0</v>
      </c>
      <c r="BO241" s="120">
        <v>0</v>
      </c>
      <c r="BP241" s="120"/>
      <c r="BQ241" s="120"/>
      <c r="BR241" s="120"/>
      <c r="BS241" s="120"/>
      <c r="BT241" s="120"/>
      <c r="BU241" s="120"/>
      <c r="BV241" s="53">
        <f t="shared" si="75"/>
        <v>19</v>
      </c>
      <c r="BW241" s="109">
        <f t="shared" si="76"/>
        <v>29</v>
      </c>
      <c r="BX241" s="109">
        <f t="shared" si="60"/>
        <v>12</v>
      </c>
      <c r="BY241" s="109">
        <f t="shared" si="61"/>
        <v>46</v>
      </c>
      <c r="BZ241" s="109">
        <f t="shared" si="62"/>
        <v>43</v>
      </c>
      <c r="CA241" s="109">
        <f t="shared" si="63"/>
        <v>20</v>
      </c>
      <c r="CB241" s="109">
        <f t="shared" si="64"/>
        <v>4</v>
      </c>
      <c r="CC241" s="109">
        <f t="shared" si="65"/>
        <v>0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154</v>
      </c>
      <c r="CK241" s="55">
        <f t="shared" si="78"/>
        <v>0</v>
      </c>
    </row>
    <row r="242" spans="1:89" x14ac:dyDescent="0.3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>
        <v>2</v>
      </c>
      <c r="L242" s="120">
        <v>0</v>
      </c>
      <c r="M242" s="120">
        <v>0</v>
      </c>
      <c r="N242" s="120">
        <v>0</v>
      </c>
      <c r="O242" s="120">
        <v>0</v>
      </c>
      <c r="P242" s="120"/>
      <c r="Q242" s="120"/>
      <c r="R242" s="120"/>
      <c r="S242" s="120"/>
      <c r="T242" s="120"/>
      <c r="U242" s="120"/>
      <c r="V242" s="48">
        <f t="shared" si="71"/>
        <v>2</v>
      </c>
      <c r="W242" s="120">
        <v>27</v>
      </c>
      <c r="X242" s="120">
        <v>31</v>
      </c>
      <c r="Y242" s="120">
        <v>42</v>
      </c>
      <c r="Z242" s="120">
        <v>32</v>
      </c>
      <c r="AA242" s="120">
        <v>42</v>
      </c>
      <c r="AB242" s="120">
        <v>0</v>
      </c>
      <c r="AC242" s="120"/>
      <c r="AD242" s="120"/>
      <c r="AE242" s="120"/>
      <c r="AF242" s="120"/>
      <c r="AG242" s="120"/>
      <c r="AH242" s="120"/>
      <c r="AI242" s="48">
        <f t="shared" si="72"/>
        <v>174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/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/>
      <c r="BD242" s="120"/>
      <c r="BE242" s="120"/>
      <c r="BF242" s="120"/>
      <c r="BG242" s="120"/>
      <c r="BH242" s="122"/>
      <c r="BI242" s="53">
        <f t="shared" si="74"/>
        <v>0</v>
      </c>
      <c r="BJ242" s="120">
        <v>1</v>
      </c>
      <c r="BK242" s="120">
        <v>0</v>
      </c>
      <c r="BL242" s="120">
        <v>0</v>
      </c>
      <c r="BM242" s="120">
        <v>0</v>
      </c>
      <c r="BN242" s="120">
        <v>0</v>
      </c>
      <c r="BO242" s="120">
        <v>0</v>
      </c>
      <c r="BP242" s="120"/>
      <c r="BQ242" s="120"/>
      <c r="BR242" s="120"/>
      <c r="BS242" s="120"/>
      <c r="BT242" s="120"/>
      <c r="BU242" s="120"/>
      <c r="BV242" s="53">
        <f t="shared" si="75"/>
        <v>1</v>
      </c>
      <c r="BW242" s="109">
        <f t="shared" si="76"/>
        <v>28</v>
      </c>
      <c r="BX242" s="109">
        <f t="shared" si="60"/>
        <v>33</v>
      </c>
      <c r="BY242" s="109">
        <f t="shared" si="61"/>
        <v>42</v>
      </c>
      <c r="BZ242" s="109">
        <f t="shared" si="62"/>
        <v>32</v>
      </c>
      <c r="CA242" s="109">
        <f t="shared" si="63"/>
        <v>42</v>
      </c>
      <c r="CB242" s="109">
        <f t="shared" si="64"/>
        <v>0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177</v>
      </c>
      <c r="CK242" s="55">
        <f t="shared" si="78"/>
        <v>0</v>
      </c>
    </row>
    <row r="243" spans="1:89" x14ac:dyDescent="0.3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4</v>
      </c>
      <c r="K243" s="120">
        <v>0</v>
      </c>
      <c r="L243" s="120">
        <v>0</v>
      </c>
      <c r="M243" s="120">
        <v>1</v>
      </c>
      <c r="N243" s="120">
        <v>3</v>
      </c>
      <c r="O243" s="120">
        <v>0</v>
      </c>
      <c r="P243" s="120"/>
      <c r="Q243" s="120"/>
      <c r="R243" s="120"/>
      <c r="S243" s="120"/>
      <c r="T243" s="120"/>
      <c r="U243" s="120"/>
      <c r="V243" s="48">
        <f t="shared" si="71"/>
        <v>8</v>
      </c>
      <c r="W243" s="120">
        <v>32</v>
      </c>
      <c r="X243" s="120">
        <v>3</v>
      </c>
      <c r="Y243" s="120">
        <v>2</v>
      </c>
      <c r="Z243" s="120">
        <v>1</v>
      </c>
      <c r="AA243" s="120">
        <v>14</v>
      </c>
      <c r="AB243" s="120">
        <v>0</v>
      </c>
      <c r="AC243" s="120"/>
      <c r="AD243" s="120"/>
      <c r="AE243" s="120"/>
      <c r="AF243" s="120"/>
      <c r="AG243" s="120"/>
      <c r="AH243" s="120"/>
      <c r="AI243" s="48">
        <f t="shared" si="72"/>
        <v>52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/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/>
      <c r="BD243" s="120"/>
      <c r="BE243" s="120"/>
      <c r="BF243" s="120"/>
      <c r="BG243" s="120"/>
      <c r="BH243" s="122"/>
      <c r="BI243" s="53">
        <f t="shared" si="74"/>
        <v>0</v>
      </c>
      <c r="BJ243" s="120">
        <v>1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/>
      <c r="BQ243" s="120"/>
      <c r="BR243" s="120"/>
      <c r="BS243" s="120"/>
      <c r="BT243" s="120"/>
      <c r="BU243" s="120"/>
      <c r="BV243" s="53">
        <f t="shared" si="75"/>
        <v>1</v>
      </c>
      <c r="BW243" s="109">
        <f t="shared" si="76"/>
        <v>37</v>
      </c>
      <c r="BX243" s="109">
        <f t="shared" si="60"/>
        <v>3</v>
      </c>
      <c r="BY243" s="109">
        <f t="shared" si="61"/>
        <v>2</v>
      </c>
      <c r="BZ243" s="109">
        <f t="shared" si="62"/>
        <v>2</v>
      </c>
      <c r="CA243" s="109">
        <f t="shared" si="63"/>
        <v>17</v>
      </c>
      <c r="CB243" s="109">
        <f t="shared" si="64"/>
        <v>0</v>
      </c>
      <c r="CC243" s="109">
        <f t="shared" si="65"/>
        <v>0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61</v>
      </c>
      <c r="CK243" s="55">
        <f t="shared" si="78"/>
        <v>0</v>
      </c>
    </row>
    <row r="244" spans="1:89" x14ac:dyDescent="0.3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20</v>
      </c>
      <c r="K244" s="120">
        <v>9</v>
      </c>
      <c r="L244" s="120">
        <v>3</v>
      </c>
      <c r="M244" s="120">
        <v>8</v>
      </c>
      <c r="N244" s="120">
        <v>4</v>
      </c>
      <c r="O244" s="120">
        <v>3</v>
      </c>
      <c r="P244" s="120"/>
      <c r="Q244" s="120"/>
      <c r="R244" s="120"/>
      <c r="S244" s="120"/>
      <c r="T244" s="120"/>
      <c r="U244" s="120"/>
      <c r="V244" s="48">
        <f t="shared" si="71"/>
        <v>47</v>
      </c>
      <c r="W244" s="120">
        <v>15</v>
      </c>
      <c r="X244" s="120">
        <v>3</v>
      </c>
      <c r="Y244" s="120">
        <v>2</v>
      </c>
      <c r="Z244" s="120">
        <v>12</v>
      </c>
      <c r="AA244" s="120">
        <v>4</v>
      </c>
      <c r="AB244" s="120">
        <v>2</v>
      </c>
      <c r="AC244" s="120"/>
      <c r="AD244" s="120"/>
      <c r="AE244" s="120"/>
      <c r="AF244" s="120"/>
      <c r="AG244" s="120"/>
      <c r="AH244" s="120"/>
      <c r="AI244" s="48">
        <f t="shared" si="72"/>
        <v>38</v>
      </c>
      <c r="AJ244" s="120">
        <v>0</v>
      </c>
      <c r="AK244" s="120">
        <v>0</v>
      </c>
      <c r="AL244" s="120">
        <v>0</v>
      </c>
      <c r="AM244" s="120">
        <v>1</v>
      </c>
      <c r="AN244" s="120">
        <v>0</v>
      </c>
      <c r="AO244" s="120">
        <v>0</v>
      </c>
      <c r="AP244" s="120"/>
      <c r="AQ244" s="120"/>
      <c r="AR244" s="120"/>
      <c r="AS244" s="120"/>
      <c r="AT244" s="120"/>
      <c r="AU244" s="120"/>
      <c r="AV244" s="48">
        <f t="shared" si="73"/>
        <v>1</v>
      </c>
      <c r="AW244" s="120">
        <v>0</v>
      </c>
      <c r="AX244" s="120">
        <v>0</v>
      </c>
      <c r="AY244" s="120">
        <v>1</v>
      </c>
      <c r="AZ244" s="120">
        <v>0</v>
      </c>
      <c r="BA244" s="120">
        <v>0</v>
      </c>
      <c r="BB244" s="120">
        <v>0</v>
      </c>
      <c r="BC244" s="120"/>
      <c r="BD244" s="120"/>
      <c r="BE244" s="120"/>
      <c r="BF244" s="120"/>
      <c r="BG244" s="120"/>
      <c r="BH244" s="122"/>
      <c r="BI244" s="53">
        <f t="shared" si="74"/>
        <v>1</v>
      </c>
      <c r="BJ244" s="120">
        <v>0</v>
      </c>
      <c r="BK244" s="120">
        <v>4</v>
      </c>
      <c r="BL244" s="120">
        <v>0</v>
      </c>
      <c r="BM244" s="120">
        <v>2</v>
      </c>
      <c r="BN244" s="120">
        <v>1</v>
      </c>
      <c r="BO244" s="120">
        <v>0</v>
      </c>
      <c r="BP244" s="120"/>
      <c r="BQ244" s="120"/>
      <c r="BR244" s="120"/>
      <c r="BS244" s="120"/>
      <c r="BT244" s="120"/>
      <c r="BU244" s="120"/>
      <c r="BV244" s="53">
        <f t="shared" si="75"/>
        <v>7</v>
      </c>
      <c r="BW244" s="109">
        <f t="shared" si="76"/>
        <v>35</v>
      </c>
      <c r="BX244" s="109">
        <f t="shared" si="60"/>
        <v>16</v>
      </c>
      <c r="BY244" s="109">
        <f t="shared" si="61"/>
        <v>6</v>
      </c>
      <c r="BZ244" s="109">
        <f t="shared" si="62"/>
        <v>23</v>
      </c>
      <c r="CA244" s="109">
        <f t="shared" si="63"/>
        <v>9</v>
      </c>
      <c r="CB244" s="109">
        <f t="shared" si="64"/>
        <v>5</v>
      </c>
      <c r="CC244" s="109">
        <f t="shared" si="65"/>
        <v>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94</v>
      </c>
      <c r="CK244" s="55">
        <f t="shared" si="78"/>
        <v>0</v>
      </c>
    </row>
    <row r="245" spans="1:89" x14ac:dyDescent="0.3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13</v>
      </c>
      <c r="M245" s="120">
        <v>24</v>
      </c>
      <c r="N245" s="120">
        <v>0</v>
      </c>
      <c r="O245" s="120">
        <v>0</v>
      </c>
      <c r="P245" s="120"/>
      <c r="Q245" s="120"/>
      <c r="R245" s="120"/>
      <c r="S245" s="120"/>
      <c r="T245" s="120"/>
      <c r="U245" s="120"/>
      <c r="V245" s="48">
        <f t="shared" si="71"/>
        <v>37</v>
      </c>
      <c r="W245" s="120">
        <v>23</v>
      </c>
      <c r="X245" s="120">
        <v>21</v>
      </c>
      <c r="Y245" s="120">
        <v>39</v>
      </c>
      <c r="Z245" s="120">
        <v>23</v>
      </c>
      <c r="AA245" s="120">
        <v>0</v>
      </c>
      <c r="AB245" s="120">
        <v>0</v>
      </c>
      <c r="AC245" s="120"/>
      <c r="AD245" s="120"/>
      <c r="AE245" s="120"/>
      <c r="AF245" s="120"/>
      <c r="AG245" s="120"/>
      <c r="AH245" s="120"/>
      <c r="AI245" s="48">
        <f t="shared" si="72"/>
        <v>106</v>
      </c>
      <c r="AJ245" s="120">
        <v>1</v>
      </c>
      <c r="AK245" s="120">
        <v>0</v>
      </c>
      <c r="AL245" s="120">
        <v>0</v>
      </c>
      <c r="AM245" s="120">
        <v>0</v>
      </c>
      <c r="AN245" s="120">
        <v>0</v>
      </c>
      <c r="AO245" s="120">
        <v>0</v>
      </c>
      <c r="AP245" s="120"/>
      <c r="AQ245" s="120"/>
      <c r="AR245" s="120"/>
      <c r="AS245" s="120"/>
      <c r="AT245" s="120"/>
      <c r="AU245" s="120"/>
      <c r="AV245" s="48">
        <f t="shared" si="73"/>
        <v>1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/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>
        <v>2</v>
      </c>
      <c r="BL245" s="120">
        <v>4</v>
      </c>
      <c r="BM245" s="120">
        <v>2</v>
      </c>
      <c r="BN245" s="120">
        <v>0</v>
      </c>
      <c r="BO245" s="120">
        <v>0</v>
      </c>
      <c r="BP245" s="120"/>
      <c r="BQ245" s="120"/>
      <c r="BR245" s="120"/>
      <c r="BS245" s="120"/>
      <c r="BT245" s="120"/>
      <c r="BU245" s="120"/>
      <c r="BV245" s="53">
        <f t="shared" si="75"/>
        <v>8</v>
      </c>
      <c r="BW245" s="109">
        <f t="shared" si="76"/>
        <v>24</v>
      </c>
      <c r="BX245" s="109">
        <f t="shared" si="60"/>
        <v>23</v>
      </c>
      <c r="BY245" s="109">
        <f t="shared" si="61"/>
        <v>56</v>
      </c>
      <c r="BZ245" s="109">
        <f t="shared" si="62"/>
        <v>49</v>
      </c>
      <c r="CA245" s="109">
        <f t="shared" si="63"/>
        <v>0</v>
      </c>
      <c r="CB245" s="109">
        <f t="shared" si="64"/>
        <v>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152</v>
      </c>
      <c r="CK245" s="55">
        <f t="shared" si="78"/>
        <v>0</v>
      </c>
    </row>
    <row r="246" spans="1:89" x14ac:dyDescent="0.3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3</v>
      </c>
      <c r="K246" s="120">
        <v>0</v>
      </c>
      <c r="L246" s="120">
        <v>3</v>
      </c>
      <c r="M246" s="120">
        <v>6</v>
      </c>
      <c r="N246" s="120">
        <v>5</v>
      </c>
      <c r="O246" s="120">
        <v>0</v>
      </c>
      <c r="P246" s="120"/>
      <c r="Q246" s="120"/>
      <c r="R246" s="120"/>
      <c r="S246" s="120"/>
      <c r="T246" s="120"/>
      <c r="U246" s="120"/>
      <c r="V246" s="48">
        <f t="shared" si="71"/>
        <v>17</v>
      </c>
      <c r="W246" s="120">
        <v>3</v>
      </c>
      <c r="X246" s="120">
        <v>1</v>
      </c>
      <c r="Y246" s="120">
        <v>0</v>
      </c>
      <c r="Z246" s="120">
        <v>2</v>
      </c>
      <c r="AA246" s="120">
        <v>5</v>
      </c>
      <c r="AB246" s="120">
        <v>2</v>
      </c>
      <c r="AC246" s="120"/>
      <c r="AD246" s="120"/>
      <c r="AE246" s="120"/>
      <c r="AF246" s="120"/>
      <c r="AG246" s="120"/>
      <c r="AH246" s="120"/>
      <c r="AI246" s="48">
        <f t="shared" si="72"/>
        <v>13</v>
      </c>
      <c r="AJ246" s="120">
        <v>0</v>
      </c>
      <c r="AK246" s="120">
        <v>0</v>
      </c>
      <c r="AL246" s="120">
        <v>0</v>
      </c>
      <c r="AM246" s="120">
        <v>0</v>
      </c>
      <c r="AN246" s="120">
        <v>0</v>
      </c>
      <c r="AO246" s="120">
        <v>0</v>
      </c>
      <c r="AP246" s="120"/>
      <c r="AQ246" s="120"/>
      <c r="AR246" s="120"/>
      <c r="AS246" s="120"/>
      <c r="AT246" s="120"/>
      <c r="AU246" s="120"/>
      <c r="AV246" s="48">
        <f t="shared" si="73"/>
        <v>0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/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/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6</v>
      </c>
      <c r="BX246" s="109">
        <f t="shared" si="60"/>
        <v>1</v>
      </c>
      <c r="BY246" s="109">
        <f t="shared" si="61"/>
        <v>3</v>
      </c>
      <c r="BZ246" s="109">
        <f t="shared" si="62"/>
        <v>8</v>
      </c>
      <c r="CA246" s="109">
        <f t="shared" si="63"/>
        <v>10</v>
      </c>
      <c r="CB246" s="109">
        <f t="shared" si="64"/>
        <v>2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30</v>
      </c>
      <c r="CK246" s="55">
        <f t="shared" si="78"/>
        <v>0</v>
      </c>
    </row>
    <row r="247" spans="1:89" x14ac:dyDescent="0.3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22</v>
      </c>
      <c r="K247" s="120">
        <v>4</v>
      </c>
      <c r="L247" s="120">
        <v>6</v>
      </c>
      <c r="M247" s="120">
        <v>13</v>
      </c>
      <c r="N247" s="120">
        <v>12</v>
      </c>
      <c r="O247" s="120">
        <v>0</v>
      </c>
      <c r="P247" s="120"/>
      <c r="Q247" s="120"/>
      <c r="R247" s="120"/>
      <c r="S247" s="120"/>
      <c r="T247" s="120"/>
      <c r="U247" s="120"/>
      <c r="V247" s="48">
        <f t="shared" si="71"/>
        <v>57</v>
      </c>
      <c r="W247" s="120">
        <v>48</v>
      </c>
      <c r="X247" s="120">
        <v>6</v>
      </c>
      <c r="Y247" s="120">
        <v>38</v>
      </c>
      <c r="Z247" s="120">
        <v>28</v>
      </c>
      <c r="AA247" s="120">
        <v>24</v>
      </c>
      <c r="AB247" s="120">
        <v>0</v>
      </c>
      <c r="AC247" s="120"/>
      <c r="AD247" s="120"/>
      <c r="AE247" s="120"/>
      <c r="AF247" s="120"/>
      <c r="AG247" s="120"/>
      <c r="AH247" s="120"/>
      <c r="AI247" s="48">
        <f t="shared" si="72"/>
        <v>144</v>
      </c>
      <c r="AJ247" s="120">
        <v>0</v>
      </c>
      <c r="AK247" s="120">
        <v>0</v>
      </c>
      <c r="AL247" s="120">
        <v>1</v>
      </c>
      <c r="AM247" s="120">
        <v>0</v>
      </c>
      <c r="AN247" s="120">
        <v>0</v>
      </c>
      <c r="AO247" s="120">
        <v>0</v>
      </c>
      <c r="AP247" s="120"/>
      <c r="AQ247" s="120"/>
      <c r="AR247" s="120"/>
      <c r="AS247" s="120"/>
      <c r="AT247" s="120"/>
      <c r="AU247" s="120"/>
      <c r="AV247" s="48">
        <f t="shared" si="73"/>
        <v>1</v>
      </c>
      <c r="AW247" s="120">
        <v>0</v>
      </c>
      <c r="AX247" s="120">
        <v>0</v>
      </c>
      <c r="AY247" s="120">
        <v>0</v>
      </c>
      <c r="AZ247" s="120">
        <v>0</v>
      </c>
      <c r="BA247" s="120">
        <v>0</v>
      </c>
      <c r="BB247" s="120">
        <v>0</v>
      </c>
      <c r="BC247" s="120"/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>
        <v>0</v>
      </c>
      <c r="BL247" s="120">
        <v>0</v>
      </c>
      <c r="BM247" s="120">
        <v>2</v>
      </c>
      <c r="BN247" s="120">
        <v>2</v>
      </c>
      <c r="BO247" s="120">
        <v>0</v>
      </c>
      <c r="BP247" s="120"/>
      <c r="BQ247" s="120"/>
      <c r="BR247" s="120"/>
      <c r="BS247" s="120"/>
      <c r="BT247" s="120"/>
      <c r="BU247" s="120"/>
      <c r="BV247" s="53">
        <f t="shared" si="75"/>
        <v>5</v>
      </c>
      <c r="BW247" s="109">
        <f t="shared" si="76"/>
        <v>71</v>
      </c>
      <c r="BX247" s="109">
        <f t="shared" si="60"/>
        <v>10</v>
      </c>
      <c r="BY247" s="109">
        <f t="shared" si="61"/>
        <v>45</v>
      </c>
      <c r="BZ247" s="109">
        <f t="shared" si="62"/>
        <v>43</v>
      </c>
      <c r="CA247" s="109">
        <f t="shared" si="63"/>
        <v>38</v>
      </c>
      <c r="CB247" s="109">
        <f t="shared" si="64"/>
        <v>0</v>
      </c>
      <c r="CC247" s="109">
        <f t="shared" si="65"/>
        <v>0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207</v>
      </c>
      <c r="CK247" s="55">
        <f t="shared" si="78"/>
        <v>0</v>
      </c>
    </row>
    <row r="248" spans="1:89" x14ac:dyDescent="0.3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>
        <v>0</v>
      </c>
      <c r="L248" s="120">
        <v>1</v>
      </c>
      <c r="M248" s="120">
        <v>1</v>
      </c>
      <c r="N248" s="120">
        <v>1</v>
      </c>
      <c r="O248" s="120">
        <v>0</v>
      </c>
      <c r="P248" s="120"/>
      <c r="Q248" s="120"/>
      <c r="R248" s="120"/>
      <c r="S248" s="120"/>
      <c r="T248" s="120"/>
      <c r="U248" s="120"/>
      <c r="V248" s="48">
        <f t="shared" si="71"/>
        <v>3</v>
      </c>
      <c r="W248" s="120">
        <v>0</v>
      </c>
      <c r="X248" s="120">
        <v>8</v>
      </c>
      <c r="Y248" s="120">
        <v>13</v>
      </c>
      <c r="Z248" s="120">
        <v>4</v>
      </c>
      <c r="AA248" s="120">
        <v>2</v>
      </c>
      <c r="AB248" s="120">
        <v>0</v>
      </c>
      <c r="AC248" s="120"/>
      <c r="AD248" s="120"/>
      <c r="AE248" s="120"/>
      <c r="AF248" s="120"/>
      <c r="AG248" s="120"/>
      <c r="AH248" s="120"/>
      <c r="AI248" s="48">
        <f t="shared" si="72"/>
        <v>27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/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/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/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8</v>
      </c>
      <c r="BY248" s="109">
        <f t="shared" si="61"/>
        <v>14</v>
      </c>
      <c r="BZ248" s="109">
        <f t="shared" si="62"/>
        <v>5</v>
      </c>
      <c r="CA248" s="109">
        <f t="shared" si="63"/>
        <v>3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30</v>
      </c>
      <c r="CK248" s="55">
        <f t="shared" si="78"/>
        <v>0</v>
      </c>
    </row>
    <row r="249" spans="1:89" x14ac:dyDescent="0.3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>
        <v>0</v>
      </c>
      <c r="L249" s="120">
        <v>0</v>
      </c>
      <c r="M249" s="120">
        <v>3</v>
      </c>
      <c r="N249" s="120">
        <v>1</v>
      </c>
      <c r="O249" s="120">
        <v>2</v>
      </c>
      <c r="P249" s="120"/>
      <c r="Q249" s="120"/>
      <c r="R249" s="120"/>
      <c r="S249" s="120"/>
      <c r="T249" s="120"/>
      <c r="U249" s="120"/>
      <c r="V249" s="48">
        <f t="shared" si="71"/>
        <v>6</v>
      </c>
      <c r="W249" s="120">
        <v>0</v>
      </c>
      <c r="X249" s="120">
        <v>0</v>
      </c>
      <c r="Y249" s="120">
        <v>10</v>
      </c>
      <c r="Z249" s="120">
        <v>9</v>
      </c>
      <c r="AA249" s="120">
        <v>12</v>
      </c>
      <c r="AB249" s="120">
        <v>4</v>
      </c>
      <c r="AC249" s="120"/>
      <c r="AD249" s="120"/>
      <c r="AE249" s="120"/>
      <c r="AF249" s="120"/>
      <c r="AG249" s="120"/>
      <c r="AH249" s="120"/>
      <c r="AI249" s="48">
        <f t="shared" si="72"/>
        <v>35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/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/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/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10</v>
      </c>
      <c r="BZ249" s="109">
        <f t="shared" si="62"/>
        <v>12</v>
      </c>
      <c r="CA249" s="109">
        <f t="shared" si="63"/>
        <v>13</v>
      </c>
      <c r="CB249" s="109">
        <f t="shared" si="64"/>
        <v>6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41</v>
      </c>
      <c r="CK249" s="55">
        <f t="shared" si="78"/>
        <v>0</v>
      </c>
    </row>
    <row r="250" spans="1:89" x14ac:dyDescent="0.3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>
        <v>2</v>
      </c>
      <c r="L250" s="120">
        <v>5</v>
      </c>
      <c r="M250" s="120">
        <v>0</v>
      </c>
      <c r="N250" s="120">
        <v>1</v>
      </c>
      <c r="O250" s="120">
        <v>0</v>
      </c>
      <c r="P250" s="120"/>
      <c r="Q250" s="120"/>
      <c r="R250" s="120"/>
      <c r="S250" s="120"/>
      <c r="T250" s="120"/>
      <c r="U250" s="120"/>
      <c r="V250" s="48">
        <f t="shared" si="71"/>
        <v>8</v>
      </c>
      <c r="W250" s="120">
        <v>8</v>
      </c>
      <c r="X250" s="120">
        <v>0</v>
      </c>
      <c r="Y250" s="120">
        <v>3</v>
      </c>
      <c r="Z250" s="120">
        <v>1</v>
      </c>
      <c r="AA250" s="120">
        <v>3</v>
      </c>
      <c r="AB250" s="120">
        <v>1</v>
      </c>
      <c r="AC250" s="120"/>
      <c r="AD250" s="120"/>
      <c r="AE250" s="120"/>
      <c r="AF250" s="120"/>
      <c r="AG250" s="120"/>
      <c r="AH250" s="120"/>
      <c r="AI250" s="48">
        <f t="shared" si="72"/>
        <v>16</v>
      </c>
      <c r="AJ250" s="120">
        <v>0</v>
      </c>
      <c r="AK250" s="120">
        <v>0</v>
      </c>
      <c r="AL250" s="120">
        <v>2</v>
      </c>
      <c r="AM250" s="120">
        <v>1</v>
      </c>
      <c r="AN250" s="120">
        <v>0</v>
      </c>
      <c r="AO250" s="120">
        <v>0</v>
      </c>
      <c r="AP250" s="120"/>
      <c r="AQ250" s="120"/>
      <c r="AR250" s="120"/>
      <c r="AS250" s="120"/>
      <c r="AT250" s="120"/>
      <c r="AU250" s="120"/>
      <c r="AV250" s="48">
        <f t="shared" si="73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/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>
        <v>0</v>
      </c>
      <c r="BL250" s="120">
        <v>0</v>
      </c>
      <c r="BM250" s="120">
        <v>0</v>
      </c>
      <c r="BN250" s="120">
        <v>0</v>
      </c>
      <c r="BO250" s="120">
        <v>0</v>
      </c>
      <c r="BP250" s="120"/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8</v>
      </c>
      <c r="BX250" s="109">
        <f t="shared" si="60"/>
        <v>2</v>
      </c>
      <c r="BY250" s="109">
        <f t="shared" si="61"/>
        <v>10</v>
      </c>
      <c r="BZ250" s="109">
        <f t="shared" si="62"/>
        <v>2</v>
      </c>
      <c r="CA250" s="109">
        <f t="shared" si="63"/>
        <v>4</v>
      </c>
      <c r="CB250" s="109">
        <f t="shared" si="64"/>
        <v>1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27</v>
      </c>
      <c r="CK250" s="55">
        <f t="shared" si="78"/>
        <v>0</v>
      </c>
    </row>
    <row r="251" spans="1:89" x14ac:dyDescent="0.3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3</v>
      </c>
      <c r="K251" s="120">
        <v>0</v>
      </c>
      <c r="L251" s="120">
        <v>0</v>
      </c>
      <c r="M251" s="120">
        <v>0</v>
      </c>
      <c r="N251" s="120">
        <v>0</v>
      </c>
      <c r="O251" s="120">
        <v>0</v>
      </c>
      <c r="P251" s="120"/>
      <c r="Q251" s="120"/>
      <c r="R251" s="120"/>
      <c r="S251" s="120"/>
      <c r="T251" s="120"/>
      <c r="U251" s="120"/>
      <c r="V251" s="48">
        <f t="shared" si="71"/>
        <v>3</v>
      </c>
      <c r="W251" s="120">
        <v>53</v>
      </c>
      <c r="X251" s="120">
        <v>0</v>
      </c>
      <c r="Y251" s="120">
        <v>16</v>
      </c>
      <c r="Z251" s="120">
        <v>11</v>
      </c>
      <c r="AA251" s="120">
        <v>4</v>
      </c>
      <c r="AB251" s="120">
        <v>2</v>
      </c>
      <c r="AC251" s="120"/>
      <c r="AD251" s="120"/>
      <c r="AE251" s="120"/>
      <c r="AF251" s="120"/>
      <c r="AG251" s="120"/>
      <c r="AH251" s="120"/>
      <c r="AI251" s="48">
        <f t="shared" si="72"/>
        <v>86</v>
      </c>
      <c r="AJ251" s="120">
        <v>0</v>
      </c>
      <c r="AK251" s="120">
        <v>0</v>
      </c>
      <c r="AL251" s="120">
        <v>0</v>
      </c>
      <c r="AM251" s="120">
        <v>1</v>
      </c>
      <c r="AN251" s="120">
        <v>0</v>
      </c>
      <c r="AO251" s="120">
        <v>0</v>
      </c>
      <c r="AP251" s="120"/>
      <c r="AQ251" s="120"/>
      <c r="AR251" s="120"/>
      <c r="AS251" s="120"/>
      <c r="AT251" s="120"/>
      <c r="AU251" s="120"/>
      <c r="AV251" s="48">
        <f t="shared" si="73"/>
        <v>1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/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/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56</v>
      </c>
      <c r="BX251" s="109">
        <f t="shared" si="60"/>
        <v>0</v>
      </c>
      <c r="BY251" s="109">
        <f t="shared" si="61"/>
        <v>16</v>
      </c>
      <c r="BZ251" s="109">
        <f t="shared" si="62"/>
        <v>12</v>
      </c>
      <c r="CA251" s="109">
        <f t="shared" si="63"/>
        <v>4</v>
      </c>
      <c r="CB251" s="109">
        <f t="shared" si="64"/>
        <v>2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90</v>
      </c>
      <c r="CK251" s="55">
        <f t="shared" si="78"/>
        <v>0</v>
      </c>
    </row>
    <row r="252" spans="1:89" x14ac:dyDescent="0.3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6</v>
      </c>
      <c r="K252" s="120">
        <v>15</v>
      </c>
      <c r="L252" s="120">
        <v>13</v>
      </c>
      <c r="M252" s="120">
        <v>15</v>
      </c>
      <c r="N252" s="120">
        <v>3</v>
      </c>
      <c r="O252" s="120">
        <v>0</v>
      </c>
      <c r="P252" s="120"/>
      <c r="Q252" s="120"/>
      <c r="R252" s="120"/>
      <c r="S252" s="120"/>
      <c r="T252" s="120"/>
      <c r="U252" s="120"/>
      <c r="V252" s="48">
        <f t="shared" si="71"/>
        <v>52</v>
      </c>
      <c r="W252" s="120">
        <v>4</v>
      </c>
      <c r="X252" s="120">
        <v>5</v>
      </c>
      <c r="Y252" s="120">
        <v>10</v>
      </c>
      <c r="Z252" s="120">
        <v>9</v>
      </c>
      <c r="AA252" s="120">
        <v>2</v>
      </c>
      <c r="AB252" s="120">
        <v>0</v>
      </c>
      <c r="AC252" s="120"/>
      <c r="AD252" s="120"/>
      <c r="AE252" s="120"/>
      <c r="AF252" s="120"/>
      <c r="AG252" s="120"/>
      <c r="AH252" s="120"/>
      <c r="AI252" s="48">
        <f t="shared" si="72"/>
        <v>30</v>
      </c>
      <c r="AJ252" s="120">
        <v>3</v>
      </c>
      <c r="AK252" s="120">
        <v>0</v>
      </c>
      <c r="AL252" s="120">
        <v>0</v>
      </c>
      <c r="AM252" s="120">
        <v>1</v>
      </c>
      <c r="AN252" s="120">
        <v>2</v>
      </c>
      <c r="AO252" s="120">
        <v>0</v>
      </c>
      <c r="AP252" s="120"/>
      <c r="AQ252" s="120"/>
      <c r="AR252" s="120"/>
      <c r="AS252" s="120"/>
      <c r="AT252" s="120"/>
      <c r="AU252" s="120"/>
      <c r="AV252" s="48">
        <f t="shared" si="73"/>
        <v>6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/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>
        <v>2</v>
      </c>
      <c r="BL252" s="120">
        <v>0</v>
      </c>
      <c r="BM252" s="120">
        <v>0</v>
      </c>
      <c r="BN252" s="120">
        <v>0</v>
      </c>
      <c r="BO252" s="120">
        <v>0</v>
      </c>
      <c r="BP252" s="120"/>
      <c r="BQ252" s="120"/>
      <c r="BR252" s="120"/>
      <c r="BS252" s="120"/>
      <c r="BT252" s="120"/>
      <c r="BU252" s="120"/>
      <c r="BV252" s="53">
        <f t="shared" si="75"/>
        <v>2</v>
      </c>
      <c r="BW252" s="109">
        <f t="shared" si="76"/>
        <v>13</v>
      </c>
      <c r="BX252" s="109">
        <f t="shared" si="60"/>
        <v>22</v>
      </c>
      <c r="BY252" s="109">
        <f t="shared" si="61"/>
        <v>23</v>
      </c>
      <c r="BZ252" s="109">
        <f t="shared" si="62"/>
        <v>25</v>
      </c>
      <c r="CA252" s="109">
        <f t="shared" si="63"/>
        <v>7</v>
      </c>
      <c r="CB252" s="109">
        <f t="shared" si="64"/>
        <v>0</v>
      </c>
      <c r="CC252" s="109">
        <f t="shared" si="65"/>
        <v>0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90</v>
      </c>
      <c r="CK252" s="55">
        <f t="shared" si="78"/>
        <v>0</v>
      </c>
    </row>
    <row r="253" spans="1:89" x14ac:dyDescent="0.3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3</v>
      </c>
      <c r="K253" s="120">
        <v>9</v>
      </c>
      <c r="L253" s="120">
        <v>15</v>
      </c>
      <c r="M253" s="120">
        <v>16</v>
      </c>
      <c r="N253" s="120">
        <v>6</v>
      </c>
      <c r="O253" s="120">
        <v>2</v>
      </c>
      <c r="P253" s="120"/>
      <c r="Q253" s="120"/>
      <c r="R253" s="120"/>
      <c r="S253" s="120"/>
      <c r="T253" s="120"/>
      <c r="U253" s="120"/>
      <c r="V253" s="48">
        <f t="shared" si="71"/>
        <v>51</v>
      </c>
      <c r="W253" s="120">
        <v>14</v>
      </c>
      <c r="X253" s="120">
        <v>15</v>
      </c>
      <c r="Y253" s="120">
        <v>11</v>
      </c>
      <c r="Z253" s="120">
        <v>33</v>
      </c>
      <c r="AA253" s="120">
        <v>14</v>
      </c>
      <c r="AB253" s="120">
        <v>0</v>
      </c>
      <c r="AC253" s="120"/>
      <c r="AD253" s="120"/>
      <c r="AE253" s="120"/>
      <c r="AF253" s="120"/>
      <c r="AG253" s="120"/>
      <c r="AH253" s="120"/>
      <c r="AI253" s="48">
        <f t="shared" si="72"/>
        <v>87</v>
      </c>
      <c r="AJ253" s="120">
        <v>0</v>
      </c>
      <c r="AK253" s="120">
        <v>0</v>
      </c>
      <c r="AL253" s="120">
        <v>1</v>
      </c>
      <c r="AM253" s="120">
        <v>1</v>
      </c>
      <c r="AN253" s="120">
        <v>1</v>
      </c>
      <c r="AO253" s="120">
        <v>0</v>
      </c>
      <c r="AP253" s="120"/>
      <c r="AQ253" s="120"/>
      <c r="AR253" s="120"/>
      <c r="AS253" s="120"/>
      <c r="AT253" s="120"/>
      <c r="AU253" s="120"/>
      <c r="AV253" s="48">
        <f t="shared" si="73"/>
        <v>3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/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/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17</v>
      </c>
      <c r="BX253" s="109">
        <f t="shared" si="60"/>
        <v>24</v>
      </c>
      <c r="BY253" s="109">
        <f t="shared" si="61"/>
        <v>27</v>
      </c>
      <c r="BZ253" s="109">
        <f t="shared" si="62"/>
        <v>50</v>
      </c>
      <c r="CA253" s="109">
        <f t="shared" si="63"/>
        <v>21</v>
      </c>
      <c r="CB253" s="109">
        <f t="shared" si="64"/>
        <v>2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141</v>
      </c>
      <c r="CK253" s="55">
        <f t="shared" si="78"/>
        <v>0</v>
      </c>
    </row>
    <row r="254" spans="1:89" x14ac:dyDescent="0.3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2</v>
      </c>
      <c r="K254" s="120">
        <v>0</v>
      </c>
      <c r="L254" s="120">
        <v>4</v>
      </c>
      <c r="M254" s="120">
        <v>0</v>
      </c>
      <c r="N254" s="120">
        <v>5</v>
      </c>
      <c r="O254" s="120">
        <v>0</v>
      </c>
      <c r="P254" s="120"/>
      <c r="Q254" s="120"/>
      <c r="R254" s="120"/>
      <c r="S254" s="120"/>
      <c r="T254" s="120"/>
      <c r="U254" s="120"/>
      <c r="V254" s="48">
        <f t="shared" si="71"/>
        <v>11</v>
      </c>
      <c r="W254" s="120">
        <v>4</v>
      </c>
      <c r="X254" s="120">
        <v>0</v>
      </c>
      <c r="Y254" s="120">
        <v>0</v>
      </c>
      <c r="Z254" s="120">
        <v>0</v>
      </c>
      <c r="AA254" s="120">
        <v>5</v>
      </c>
      <c r="AB254" s="120">
        <v>0</v>
      </c>
      <c r="AC254" s="120"/>
      <c r="AD254" s="120"/>
      <c r="AE254" s="120"/>
      <c r="AF254" s="120"/>
      <c r="AG254" s="120"/>
      <c r="AH254" s="120"/>
      <c r="AI254" s="48">
        <f t="shared" si="72"/>
        <v>9</v>
      </c>
      <c r="AJ254" s="120">
        <v>0</v>
      </c>
      <c r="AK254" s="120">
        <v>0</v>
      </c>
      <c r="AL254" s="120">
        <v>0</v>
      </c>
      <c r="AM254" s="120">
        <v>0</v>
      </c>
      <c r="AN254" s="120">
        <v>1</v>
      </c>
      <c r="AO254" s="120">
        <v>0</v>
      </c>
      <c r="AP254" s="120"/>
      <c r="AQ254" s="120"/>
      <c r="AR254" s="120"/>
      <c r="AS254" s="120"/>
      <c r="AT254" s="120"/>
      <c r="AU254" s="120"/>
      <c r="AV254" s="48">
        <f t="shared" si="73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/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/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6</v>
      </c>
      <c r="BX254" s="109">
        <f t="shared" si="60"/>
        <v>0</v>
      </c>
      <c r="BY254" s="109">
        <f t="shared" si="61"/>
        <v>4</v>
      </c>
      <c r="BZ254" s="109">
        <f t="shared" si="62"/>
        <v>0</v>
      </c>
      <c r="CA254" s="109">
        <f t="shared" si="63"/>
        <v>11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21</v>
      </c>
      <c r="CK254" s="55">
        <f t="shared" si="78"/>
        <v>0</v>
      </c>
    </row>
    <row r="255" spans="1:89" x14ac:dyDescent="0.3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>
        <v>2</v>
      </c>
      <c r="L255" s="120">
        <v>0</v>
      </c>
      <c r="M255" s="120">
        <v>5</v>
      </c>
      <c r="N255" s="120">
        <v>2</v>
      </c>
      <c r="O255" s="120">
        <v>3</v>
      </c>
      <c r="P255" s="120"/>
      <c r="Q255" s="120"/>
      <c r="R255" s="120"/>
      <c r="S255" s="120"/>
      <c r="T255" s="120"/>
      <c r="U255" s="120"/>
      <c r="V255" s="48">
        <f t="shared" si="71"/>
        <v>15</v>
      </c>
      <c r="W255" s="120">
        <v>0</v>
      </c>
      <c r="X255" s="120">
        <v>0</v>
      </c>
      <c r="Y255" s="120">
        <v>0</v>
      </c>
      <c r="Z255" s="120">
        <v>2</v>
      </c>
      <c r="AA255" s="120">
        <v>2</v>
      </c>
      <c r="AB255" s="120">
        <v>2</v>
      </c>
      <c r="AC255" s="120"/>
      <c r="AD255" s="120"/>
      <c r="AE255" s="120"/>
      <c r="AF255" s="120"/>
      <c r="AG255" s="120"/>
      <c r="AH255" s="120"/>
      <c r="AI255" s="48">
        <f t="shared" si="72"/>
        <v>6</v>
      </c>
      <c r="AJ255" s="120">
        <v>0</v>
      </c>
      <c r="AK255" s="120">
        <v>0</v>
      </c>
      <c r="AL255" s="120">
        <v>0</v>
      </c>
      <c r="AM255" s="120">
        <v>0</v>
      </c>
      <c r="AN255" s="120">
        <v>1</v>
      </c>
      <c r="AO255" s="120">
        <v>0</v>
      </c>
      <c r="AP255" s="120"/>
      <c r="AQ255" s="120"/>
      <c r="AR255" s="120"/>
      <c r="AS255" s="120"/>
      <c r="AT255" s="120"/>
      <c r="AU255" s="120"/>
      <c r="AV255" s="48">
        <f t="shared" si="73"/>
        <v>1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/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/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2</v>
      </c>
      <c r="BY255" s="109">
        <f t="shared" si="61"/>
        <v>0</v>
      </c>
      <c r="BZ255" s="109">
        <f t="shared" si="62"/>
        <v>7</v>
      </c>
      <c r="CA255" s="109">
        <f t="shared" si="63"/>
        <v>5</v>
      </c>
      <c r="CB255" s="109">
        <f t="shared" si="64"/>
        <v>5</v>
      </c>
      <c r="CC255" s="109">
        <f t="shared" si="65"/>
        <v>0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22</v>
      </c>
      <c r="CK255" s="55">
        <f t="shared" si="78"/>
        <v>0</v>
      </c>
    </row>
    <row r="256" spans="1:89" x14ac:dyDescent="0.3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>
        <v>5</v>
      </c>
      <c r="L256" s="120">
        <v>0</v>
      </c>
      <c r="M256" s="120">
        <v>5</v>
      </c>
      <c r="N256" s="120">
        <v>7</v>
      </c>
      <c r="O256" s="120">
        <v>3</v>
      </c>
      <c r="P256" s="120"/>
      <c r="Q256" s="120"/>
      <c r="R256" s="120"/>
      <c r="S256" s="120"/>
      <c r="T256" s="120"/>
      <c r="U256" s="120"/>
      <c r="V256" s="48">
        <f t="shared" si="71"/>
        <v>20</v>
      </c>
      <c r="W256" s="120">
        <v>0</v>
      </c>
      <c r="X256" s="120">
        <v>7</v>
      </c>
      <c r="Y256" s="120">
        <v>0</v>
      </c>
      <c r="Z256" s="120">
        <v>6</v>
      </c>
      <c r="AA256" s="120">
        <v>3</v>
      </c>
      <c r="AB256" s="120">
        <v>3</v>
      </c>
      <c r="AC256" s="120"/>
      <c r="AD256" s="120"/>
      <c r="AE256" s="120"/>
      <c r="AF256" s="120"/>
      <c r="AG256" s="120"/>
      <c r="AH256" s="120"/>
      <c r="AI256" s="48">
        <f t="shared" si="72"/>
        <v>19</v>
      </c>
      <c r="AJ256" s="120">
        <v>0</v>
      </c>
      <c r="AK256" s="120">
        <v>0</v>
      </c>
      <c r="AL256" s="120">
        <v>0</v>
      </c>
      <c r="AM256" s="120">
        <v>0</v>
      </c>
      <c r="AN256" s="120">
        <v>0</v>
      </c>
      <c r="AO256" s="120">
        <v>0</v>
      </c>
      <c r="AP256" s="120"/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0</v>
      </c>
      <c r="BC256" s="120"/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/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12</v>
      </c>
      <c r="BY256" s="109">
        <f t="shared" si="61"/>
        <v>0</v>
      </c>
      <c r="BZ256" s="109">
        <f t="shared" si="62"/>
        <v>11</v>
      </c>
      <c r="CA256" s="109">
        <f t="shared" si="63"/>
        <v>10</v>
      </c>
      <c r="CB256" s="109">
        <f t="shared" si="64"/>
        <v>6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39</v>
      </c>
      <c r="CK256" s="55">
        <f t="shared" si="78"/>
        <v>0</v>
      </c>
    </row>
    <row r="257" spans="1:89" x14ac:dyDescent="0.3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2</v>
      </c>
      <c r="K257" s="120">
        <v>3</v>
      </c>
      <c r="L257" s="120">
        <v>7</v>
      </c>
      <c r="M257" s="120">
        <v>0</v>
      </c>
      <c r="N257" s="120">
        <v>7</v>
      </c>
      <c r="O257" s="120">
        <v>0</v>
      </c>
      <c r="P257" s="120"/>
      <c r="Q257" s="120"/>
      <c r="R257" s="120"/>
      <c r="S257" s="120"/>
      <c r="T257" s="120"/>
      <c r="U257" s="120"/>
      <c r="V257" s="48">
        <f t="shared" si="71"/>
        <v>19</v>
      </c>
      <c r="W257" s="120">
        <v>12</v>
      </c>
      <c r="X257" s="120">
        <v>15</v>
      </c>
      <c r="Y257" s="120">
        <v>6</v>
      </c>
      <c r="Z257" s="120">
        <v>3</v>
      </c>
      <c r="AA257" s="120">
        <v>11</v>
      </c>
      <c r="AB257" s="120">
        <v>0</v>
      </c>
      <c r="AC257" s="120"/>
      <c r="AD257" s="120"/>
      <c r="AE257" s="120"/>
      <c r="AF257" s="120"/>
      <c r="AG257" s="120"/>
      <c r="AH257" s="120"/>
      <c r="AI257" s="48">
        <f t="shared" si="72"/>
        <v>47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/>
      <c r="AQ257" s="120"/>
      <c r="AR257" s="120"/>
      <c r="AS257" s="120"/>
      <c r="AT257" s="120"/>
      <c r="AU257" s="120"/>
      <c r="AV257" s="48">
        <f t="shared" si="73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/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0</v>
      </c>
      <c r="BO257" s="120">
        <v>0</v>
      </c>
      <c r="BP257" s="120"/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14</v>
      </c>
      <c r="BX257" s="109">
        <f t="shared" si="60"/>
        <v>18</v>
      </c>
      <c r="BY257" s="109">
        <f t="shared" si="61"/>
        <v>13</v>
      </c>
      <c r="BZ257" s="109">
        <f t="shared" si="62"/>
        <v>3</v>
      </c>
      <c r="CA257" s="109">
        <f t="shared" si="63"/>
        <v>18</v>
      </c>
      <c r="CB257" s="109">
        <f t="shared" si="64"/>
        <v>0</v>
      </c>
      <c r="CC257" s="109">
        <f t="shared" si="65"/>
        <v>0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66</v>
      </c>
      <c r="CK257" s="55">
        <f t="shared" si="78"/>
        <v>0</v>
      </c>
    </row>
    <row r="258" spans="1:89" x14ac:dyDescent="0.3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9</v>
      </c>
      <c r="K258" s="120">
        <v>8</v>
      </c>
      <c r="L258" s="120">
        <v>0</v>
      </c>
      <c r="M258" s="120">
        <v>0</v>
      </c>
      <c r="N258" s="120">
        <v>7</v>
      </c>
      <c r="O258" s="120">
        <v>1</v>
      </c>
      <c r="P258" s="120"/>
      <c r="Q258" s="120"/>
      <c r="R258" s="120"/>
      <c r="S258" s="120"/>
      <c r="T258" s="120"/>
      <c r="U258" s="120"/>
      <c r="V258" s="48">
        <f t="shared" si="71"/>
        <v>25</v>
      </c>
      <c r="W258" s="120">
        <v>4</v>
      </c>
      <c r="X258" s="120">
        <v>2</v>
      </c>
      <c r="Y258" s="120">
        <v>0</v>
      </c>
      <c r="Z258" s="120">
        <v>0</v>
      </c>
      <c r="AA258" s="120">
        <v>0</v>
      </c>
      <c r="AB258" s="120">
        <v>1</v>
      </c>
      <c r="AC258" s="120"/>
      <c r="AD258" s="120"/>
      <c r="AE258" s="120"/>
      <c r="AF258" s="120"/>
      <c r="AG258" s="120"/>
      <c r="AH258" s="120"/>
      <c r="AI258" s="48">
        <f t="shared" si="72"/>
        <v>7</v>
      </c>
      <c r="AJ258" s="120">
        <v>1</v>
      </c>
      <c r="AK258" s="120">
        <v>0</v>
      </c>
      <c r="AL258" s="120">
        <v>0</v>
      </c>
      <c r="AM258" s="120">
        <v>0</v>
      </c>
      <c r="AN258" s="120">
        <v>0</v>
      </c>
      <c r="AO258" s="120">
        <v>0</v>
      </c>
      <c r="AP258" s="120"/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/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1</v>
      </c>
      <c r="BO258" s="120">
        <v>0</v>
      </c>
      <c r="BP258" s="120"/>
      <c r="BQ258" s="120"/>
      <c r="BR258" s="120"/>
      <c r="BS258" s="120"/>
      <c r="BT258" s="120"/>
      <c r="BU258" s="120"/>
      <c r="BV258" s="53">
        <f t="shared" si="75"/>
        <v>1</v>
      </c>
      <c r="BW258" s="109">
        <f t="shared" si="76"/>
        <v>14</v>
      </c>
      <c r="BX258" s="109">
        <f t="shared" si="60"/>
        <v>10</v>
      </c>
      <c r="BY258" s="109">
        <f t="shared" si="61"/>
        <v>0</v>
      </c>
      <c r="BZ258" s="109">
        <f t="shared" si="62"/>
        <v>0</v>
      </c>
      <c r="CA258" s="109">
        <f t="shared" si="63"/>
        <v>8</v>
      </c>
      <c r="CB258" s="109">
        <f t="shared" si="64"/>
        <v>2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34</v>
      </c>
      <c r="CK258" s="55">
        <f t="shared" si="78"/>
        <v>0</v>
      </c>
    </row>
    <row r="259" spans="1:89" x14ac:dyDescent="0.3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3</v>
      </c>
      <c r="K259" s="120">
        <v>0</v>
      </c>
      <c r="L259" s="120">
        <v>2</v>
      </c>
      <c r="M259" s="120">
        <v>4</v>
      </c>
      <c r="N259" s="120">
        <v>9</v>
      </c>
      <c r="O259" s="120">
        <v>2</v>
      </c>
      <c r="P259" s="120"/>
      <c r="Q259" s="120"/>
      <c r="R259" s="120"/>
      <c r="S259" s="120"/>
      <c r="T259" s="120"/>
      <c r="U259" s="120"/>
      <c r="V259" s="48">
        <f t="shared" si="71"/>
        <v>20</v>
      </c>
      <c r="W259" s="120">
        <v>102</v>
      </c>
      <c r="X259" s="120">
        <v>49</v>
      </c>
      <c r="Y259" s="120">
        <v>96</v>
      </c>
      <c r="Z259" s="120">
        <v>56</v>
      </c>
      <c r="AA259" s="120">
        <v>11</v>
      </c>
      <c r="AB259" s="120">
        <v>43</v>
      </c>
      <c r="AC259" s="120"/>
      <c r="AD259" s="120"/>
      <c r="AE259" s="120"/>
      <c r="AF259" s="120"/>
      <c r="AG259" s="120"/>
      <c r="AH259" s="120"/>
      <c r="AI259" s="48">
        <f t="shared" si="72"/>
        <v>357</v>
      </c>
      <c r="AJ259" s="120">
        <v>0</v>
      </c>
      <c r="AK259" s="120">
        <v>0</v>
      </c>
      <c r="AL259" s="120">
        <v>0</v>
      </c>
      <c r="AM259" s="120">
        <v>0</v>
      </c>
      <c r="AN259" s="120">
        <v>0</v>
      </c>
      <c r="AO259" s="120">
        <v>0</v>
      </c>
      <c r="AP259" s="120"/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/>
      <c r="BD259" s="120"/>
      <c r="BE259" s="120"/>
      <c r="BF259" s="120"/>
      <c r="BG259" s="120"/>
      <c r="BH259" s="122"/>
      <c r="BI259" s="53">
        <f t="shared" si="74"/>
        <v>0</v>
      </c>
      <c r="BJ259" s="120">
        <v>2</v>
      </c>
      <c r="BK259" s="120">
        <v>0</v>
      </c>
      <c r="BL259" s="120">
        <v>0</v>
      </c>
      <c r="BM259" s="120">
        <v>0</v>
      </c>
      <c r="BN259" s="120">
        <v>0</v>
      </c>
      <c r="BO259" s="120">
        <v>2</v>
      </c>
      <c r="BP259" s="120"/>
      <c r="BQ259" s="120"/>
      <c r="BR259" s="120"/>
      <c r="BS259" s="120"/>
      <c r="BT259" s="120"/>
      <c r="BU259" s="120"/>
      <c r="BV259" s="53">
        <f t="shared" si="75"/>
        <v>4</v>
      </c>
      <c r="BW259" s="109">
        <f t="shared" si="76"/>
        <v>107</v>
      </c>
      <c r="BX259" s="109">
        <f t="shared" si="60"/>
        <v>49</v>
      </c>
      <c r="BY259" s="109">
        <f t="shared" si="61"/>
        <v>98</v>
      </c>
      <c r="BZ259" s="109">
        <f t="shared" si="62"/>
        <v>60</v>
      </c>
      <c r="CA259" s="109">
        <f t="shared" si="63"/>
        <v>20</v>
      </c>
      <c r="CB259" s="109">
        <f t="shared" si="64"/>
        <v>47</v>
      </c>
      <c r="CC259" s="109">
        <f t="shared" si="65"/>
        <v>0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381</v>
      </c>
      <c r="CK259" s="55">
        <f t="shared" si="78"/>
        <v>0</v>
      </c>
    </row>
    <row r="260" spans="1:89" x14ac:dyDescent="0.3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4</v>
      </c>
      <c r="K260" s="120">
        <v>4</v>
      </c>
      <c r="L260" s="120">
        <v>5</v>
      </c>
      <c r="M260" s="120">
        <v>7</v>
      </c>
      <c r="N260" s="120">
        <v>3</v>
      </c>
      <c r="O260" s="120">
        <v>7</v>
      </c>
      <c r="P260" s="120"/>
      <c r="Q260" s="120"/>
      <c r="R260" s="120"/>
      <c r="S260" s="120"/>
      <c r="T260" s="120"/>
      <c r="U260" s="120"/>
      <c r="V260" s="48">
        <f t="shared" si="71"/>
        <v>30</v>
      </c>
      <c r="W260" s="120">
        <v>46</v>
      </c>
      <c r="X260" s="120">
        <v>53</v>
      </c>
      <c r="Y260" s="120">
        <v>65</v>
      </c>
      <c r="Z260" s="120">
        <v>56</v>
      </c>
      <c r="AA260" s="120">
        <v>38</v>
      </c>
      <c r="AB260" s="120">
        <v>16</v>
      </c>
      <c r="AC260" s="120"/>
      <c r="AD260" s="120"/>
      <c r="AE260" s="120"/>
      <c r="AF260" s="120"/>
      <c r="AG260" s="120"/>
      <c r="AH260" s="120"/>
      <c r="AI260" s="48">
        <f t="shared" si="72"/>
        <v>274</v>
      </c>
      <c r="AJ260" s="120">
        <v>0</v>
      </c>
      <c r="AK260" s="120">
        <v>0</v>
      </c>
      <c r="AL260" s="120">
        <v>0</v>
      </c>
      <c r="AM260" s="120">
        <v>0</v>
      </c>
      <c r="AN260" s="120">
        <v>0</v>
      </c>
      <c r="AO260" s="120">
        <v>0</v>
      </c>
      <c r="AP260" s="120"/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/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/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50</v>
      </c>
      <c r="BX260" s="109">
        <f t="shared" si="60"/>
        <v>57</v>
      </c>
      <c r="BY260" s="109">
        <f t="shared" si="61"/>
        <v>70</v>
      </c>
      <c r="BZ260" s="109">
        <f t="shared" si="62"/>
        <v>63</v>
      </c>
      <c r="CA260" s="109">
        <f t="shared" si="63"/>
        <v>41</v>
      </c>
      <c r="CB260" s="109">
        <f t="shared" si="64"/>
        <v>23</v>
      </c>
      <c r="CC260" s="109">
        <f t="shared" si="65"/>
        <v>0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304</v>
      </c>
      <c r="CK260" s="55">
        <f t="shared" si="78"/>
        <v>0</v>
      </c>
    </row>
    <row r="261" spans="1:89" x14ac:dyDescent="0.3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>
        <v>31</v>
      </c>
      <c r="L261" s="120">
        <v>7</v>
      </c>
      <c r="M261" s="120">
        <v>26</v>
      </c>
      <c r="N261" s="120">
        <v>5</v>
      </c>
      <c r="O261" s="120">
        <v>9</v>
      </c>
      <c r="P261" s="120"/>
      <c r="Q261" s="120"/>
      <c r="R261" s="120"/>
      <c r="S261" s="120"/>
      <c r="T261" s="120"/>
      <c r="U261" s="120"/>
      <c r="V261" s="48">
        <f t="shared" si="71"/>
        <v>91</v>
      </c>
      <c r="W261" s="120">
        <v>7</v>
      </c>
      <c r="X261" s="120">
        <v>2</v>
      </c>
      <c r="Y261" s="120">
        <v>38</v>
      </c>
      <c r="Z261" s="120">
        <v>14</v>
      </c>
      <c r="AA261" s="120">
        <v>67</v>
      </c>
      <c r="AB261" s="120">
        <v>0</v>
      </c>
      <c r="AC261" s="120"/>
      <c r="AD261" s="120"/>
      <c r="AE261" s="120"/>
      <c r="AF261" s="120"/>
      <c r="AG261" s="120"/>
      <c r="AH261" s="120"/>
      <c r="AI261" s="48">
        <f t="shared" si="72"/>
        <v>128</v>
      </c>
      <c r="AJ261" s="120">
        <v>0</v>
      </c>
      <c r="AK261" s="120">
        <v>0</v>
      </c>
      <c r="AL261" s="120">
        <v>0</v>
      </c>
      <c r="AM261" s="120">
        <v>1</v>
      </c>
      <c r="AN261" s="120">
        <v>0</v>
      </c>
      <c r="AO261" s="120">
        <v>0</v>
      </c>
      <c r="AP261" s="120"/>
      <c r="AQ261" s="120"/>
      <c r="AR261" s="120"/>
      <c r="AS261" s="120"/>
      <c r="AT261" s="120"/>
      <c r="AU261" s="120"/>
      <c r="AV261" s="48">
        <f t="shared" si="73"/>
        <v>1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/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2</v>
      </c>
      <c r="BO261" s="120">
        <v>0</v>
      </c>
      <c r="BP261" s="120"/>
      <c r="BQ261" s="120"/>
      <c r="BR261" s="120"/>
      <c r="BS261" s="120"/>
      <c r="BT261" s="120"/>
      <c r="BU261" s="120"/>
      <c r="BV261" s="53">
        <f t="shared" si="75"/>
        <v>2</v>
      </c>
      <c r="BW261" s="109">
        <f t="shared" si="76"/>
        <v>20</v>
      </c>
      <c r="BX261" s="109">
        <f t="shared" si="60"/>
        <v>33</v>
      </c>
      <c r="BY261" s="109">
        <f t="shared" si="61"/>
        <v>45</v>
      </c>
      <c r="BZ261" s="109">
        <f t="shared" si="62"/>
        <v>41</v>
      </c>
      <c r="CA261" s="109">
        <f t="shared" si="63"/>
        <v>74</v>
      </c>
      <c r="CB261" s="109">
        <f t="shared" si="64"/>
        <v>9</v>
      </c>
      <c r="CC261" s="109">
        <f t="shared" si="65"/>
        <v>0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222</v>
      </c>
      <c r="CK261" s="55">
        <f t="shared" si="78"/>
        <v>0</v>
      </c>
    </row>
    <row r="262" spans="1:89" x14ac:dyDescent="0.3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>
        <v>3</v>
      </c>
      <c r="L262" s="120">
        <v>1</v>
      </c>
      <c r="M262" s="120">
        <v>1</v>
      </c>
      <c r="N262" s="120">
        <v>9</v>
      </c>
      <c r="O262" s="120">
        <v>0</v>
      </c>
      <c r="P262" s="120"/>
      <c r="Q262" s="120"/>
      <c r="R262" s="120"/>
      <c r="S262" s="120"/>
      <c r="T262" s="120"/>
      <c r="U262" s="120"/>
      <c r="V262" s="48">
        <f t="shared" si="71"/>
        <v>14</v>
      </c>
      <c r="W262" s="120">
        <v>2</v>
      </c>
      <c r="X262" s="120">
        <v>0</v>
      </c>
      <c r="Y262" s="120">
        <v>2</v>
      </c>
      <c r="Z262" s="120">
        <v>3</v>
      </c>
      <c r="AA262" s="120">
        <v>1</v>
      </c>
      <c r="AB262" s="120">
        <v>0</v>
      </c>
      <c r="AC262" s="120"/>
      <c r="AD262" s="120"/>
      <c r="AE262" s="120"/>
      <c r="AF262" s="120"/>
      <c r="AG262" s="120"/>
      <c r="AH262" s="120"/>
      <c r="AI262" s="48">
        <f t="shared" si="72"/>
        <v>8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/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/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/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2</v>
      </c>
      <c r="BX262" s="109">
        <f t="shared" si="60"/>
        <v>3</v>
      </c>
      <c r="BY262" s="109">
        <f t="shared" si="61"/>
        <v>3</v>
      </c>
      <c r="BZ262" s="109">
        <f t="shared" si="62"/>
        <v>4</v>
      </c>
      <c r="CA262" s="109">
        <f t="shared" si="63"/>
        <v>10</v>
      </c>
      <c r="CB262" s="109">
        <f t="shared" si="64"/>
        <v>0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22</v>
      </c>
      <c r="CK262" s="55">
        <f t="shared" si="78"/>
        <v>0</v>
      </c>
    </row>
    <row r="263" spans="1:89" x14ac:dyDescent="0.3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>
        <v>1</v>
      </c>
      <c r="L263" s="120">
        <v>0</v>
      </c>
      <c r="M263" s="120">
        <v>0</v>
      </c>
      <c r="N263" s="120">
        <v>0</v>
      </c>
      <c r="O263" s="120">
        <v>0</v>
      </c>
      <c r="P263" s="120"/>
      <c r="Q263" s="120"/>
      <c r="R263" s="120"/>
      <c r="S263" s="120"/>
      <c r="T263" s="120"/>
      <c r="U263" s="120"/>
      <c r="V263" s="48">
        <f t="shared" si="71"/>
        <v>1</v>
      </c>
      <c r="W263" s="120">
        <v>0</v>
      </c>
      <c r="X263" s="120">
        <v>0</v>
      </c>
      <c r="Y263" s="120">
        <v>0</v>
      </c>
      <c r="Z263" s="120">
        <v>3</v>
      </c>
      <c r="AA263" s="120">
        <v>0</v>
      </c>
      <c r="AB263" s="120">
        <v>0</v>
      </c>
      <c r="AC263" s="120"/>
      <c r="AD263" s="120"/>
      <c r="AE263" s="120"/>
      <c r="AF263" s="120"/>
      <c r="AG263" s="120"/>
      <c r="AH263" s="120"/>
      <c r="AI263" s="48">
        <f t="shared" si="72"/>
        <v>3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/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/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/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1</v>
      </c>
      <c r="BY263" s="109">
        <f t="shared" ref="BY263:BY326" si="80">+L263+Y263+AL263+AY263+BL263</f>
        <v>0</v>
      </c>
      <c r="BZ263" s="109">
        <f t="shared" ref="BZ263:BZ326" si="81">+M263+Z263+AM263+AZ263+BM263</f>
        <v>3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4</v>
      </c>
      <c r="CK263" s="55">
        <f t="shared" si="78"/>
        <v>0</v>
      </c>
    </row>
    <row r="264" spans="1:89" x14ac:dyDescent="0.3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8</v>
      </c>
      <c r="K264" s="120">
        <v>3</v>
      </c>
      <c r="L264" s="120">
        <v>5</v>
      </c>
      <c r="M264" s="120">
        <v>18</v>
      </c>
      <c r="N264" s="120">
        <v>5</v>
      </c>
      <c r="O264" s="120">
        <v>0</v>
      </c>
      <c r="P264" s="120"/>
      <c r="Q264" s="120"/>
      <c r="R264" s="120"/>
      <c r="S264" s="120"/>
      <c r="T264" s="120"/>
      <c r="U264" s="120"/>
      <c r="V264" s="48">
        <f t="shared" ref="V264:V327" si="90">SUM(J264:U264)</f>
        <v>39</v>
      </c>
      <c r="W264" s="120">
        <v>20</v>
      </c>
      <c r="X264" s="120">
        <v>16</v>
      </c>
      <c r="Y264" s="120">
        <v>16</v>
      </c>
      <c r="Z264" s="120">
        <v>83</v>
      </c>
      <c r="AA264" s="120">
        <v>14</v>
      </c>
      <c r="AB264" s="120">
        <v>0</v>
      </c>
      <c r="AC264" s="120"/>
      <c r="AD264" s="120"/>
      <c r="AE264" s="120"/>
      <c r="AF264" s="120"/>
      <c r="AG264" s="120"/>
      <c r="AH264" s="120"/>
      <c r="AI264" s="48">
        <f t="shared" ref="AI264:AI327" si="91">SUM(W264:AH264)</f>
        <v>149</v>
      </c>
      <c r="AJ264" s="120">
        <v>0</v>
      </c>
      <c r="AK264" s="120">
        <v>0</v>
      </c>
      <c r="AL264" s="120">
        <v>0</v>
      </c>
      <c r="AM264" s="120">
        <v>1</v>
      </c>
      <c r="AN264" s="120">
        <v>0</v>
      </c>
      <c r="AO264" s="120">
        <v>0</v>
      </c>
      <c r="AP264" s="120"/>
      <c r="AQ264" s="120"/>
      <c r="AR264" s="120"/>
      <c r="AS264" s="120"/>
      <c r="AT264" s="120"/>
      <c r="AU264" s="120"/>
      <c r="AV264" s="48">
        <f t="shared" ref="AV264:AV327" si="92">SUM(AJ264:AU264)</f>
        <v>1</v>
      </c>
      <c r="AW264" s="120">
        <v>0</v>
      </c>
      <c r="AX264" s="120">
        <v>0</v>
      </c>
      <c r="AY264" s="120">
        <v>0</v>
      </c>
      <c r="AZ264" s="120">
        <v>1</v>
      </c>
      <c r="BA264" s="120">
        <v>1</v>
      </c>
      <c r="BB264" s="120">
        <v>0</v>
      </c>
      <c r="BC264" s="120"/>
      <c r="BD264" s="120"/>
      <c r="BE264" s="120"/>
      <c r="BF264" s="120"/>
      <c r="BG264" s="120"/>
      <c r="BH264" s="122"/>
      <c r="BI264" s="53">
        <f t="shared" ref="BI264:BI327" si="93">SUM(AW264:BH264)</f>
        <v>2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/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28</v>
      </c>
      <c r="BX264" s="109">
        <f t="shared" si="79"/>
        <v>19</v>
      </c>
      <c r="BY264" s="109">
        <f t="shared" si="80"/>
        <v>21</v>
      </c>
      <c r="BZ264" s="109">
        <f t="shared" si="81"/>
        <v>103</v>
      </c>
      <c r="CA264" s="109">
        <f t="shared" si="82"/>
        <v>20</v>
      </c>
      <c r="CB264" s="109">
        <f t="shared" si="83"/>
        <v>0</v>
      </c>
      <c r="CC264" s="109">
        <f t="shared" si="84"/>
        <v>0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191</v>
      </c>
      <c r="CK264" s="55">
        <f t="shared" ref="CK264:CK327" si="97">IFERROR(CJ264/CI264,0)</f>
        <v>0</v>
      </c>
    </row>
    <row r="265" spans="1:89" x14ac:dyDescent="0.3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9</v>
      </c>
      <c r="K265" s="120">
        <v>6</v>
      </c>
      <c r="L265" s="120">
        <v>17</v>
      </c>
      <c r="M265" s="120">
        <v>40</v>
      </c>
      <c r="N265" s="120">
        <v>2</v>
      </c>
      <c r="O265" s="120">
        <v>0</v>
      </c>
      <c r="P265" s="120"/>
      <c r="Q265" s="120"/>
      <c r="R265" s="120"/>
      <c r="S265" s="120"/>
      <c r="T265" s="120"/>
      <c r="U265" s="120"/>
      <c r="V265" s="48">
        <f t="shared" si="90"/>
        <v>74</v>
      </c>
      <c r="W265" s="120">
        <v>0</v>
      </c>
      <c r="X265" s="120">
        <v>1</v>
      </c>
      <c r="Y265" s="120">
        <v>1</v>
      </c>
      <c r="Z265" s="120">
        <v>0</v>
      </c>
      <c r="AA265" s="120">
        <v>39</v>
      </c>
      <c r="AB265" s="120">
        <v>0</v>
      </c>
      <c r="AC265" s="120"/>
      <c r="AD265" s="120"/>
      <c r="AE265" s="120"/>
      <c r="AF265" s="120"/>
      <c r="AG265" s="120"/>
      <c r="AH265" s="120"/>
      <c r="AI265" s="48">
        <f t="shared" si="91"/>
        <v>41</v>
      </c>
      <c r="AJ265" s="120">
        <v>0</v>
      </c>
      <c r="AK265" s="120">
        <v>0</v>
      </c>
      <c r="AL265" s="120">
        <v>1</v>
      </c>
      <c r="AM265" s="120">
        <v>0</v>
      </c>
      <c r="AN265" s="120">
        <v>2</v>
      </c>
      <c r="AO265" s="120">
        <v>0</v>
      </c>
      <c r="AP265" s="120"/>
      <c r="AQ265" s="120"/>
      <c r="AR265" s="120"/>
      <c r="AS265" s="120"/>
      <c r="AT265" s="120"/>
      <c r="AU265" s="120"/>
      <c r="AV265" s="48">
        <f t="shared" si="92"/>
        <v>3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/>
      <c r="BD265" s="120"/>
      <c r="BE265" s="120"/>
      <c r="BF265" s="120"/>
      <c r="BG265" s="120"/>
      <c r="BH265" s="122"/>
      <c r="BI265" s="53">
        <f t="shared" si="93"/>
        <v>0</v>
      </c>
      <c r="BJ265" s="120">
        <v>2</v>
      </c>
      <c r="BK265" s="120">
        <v>7</v>
      </c>
      <c r="BL265" s="120">
        <v>0</v>
      </c>
      <c r="BM265" s="120">
        <v>3</v>
      </c>
      <c r="BN265" s="120">
        <v>0</v>
      </c>
      <c r="BO265" s="120">
        <v>0</v>
      </c>
      <c r="BP265" s="120"/>
      <c r="BQ265" s="120"/>
      <c r="BR265" s="120"/>
      <c r="BS265" s="120"/>
      <c r="BT265" s="120"/>
      <c r="BU265" s="120"/>
      <c r="BV265" s="53">
        <f t="shared" si="94"/>
        <v>12</v>
      </c>
      <c r="BW265" s="109">
        <f t="shared" si="95"/>
        <v>11</v>
      </c>
      <c r="BX265" s="109">
        <f t="shared" si="79"/>
        <v>14</v>
      </c>
      <c r="BY265" s="109">
        <f t="shared" si="80"/>
        <v>19</v>
      </c>
      <c r="BZ265" s="109">
        <f t="shared" si="81"/>
        <v>43</v>
      </c>
      <c r="CA265" s="109">
        <f t="shared" si="82"/>
        <v>43</v>
      </c>
      <c r="CB265" s="109">
        <f t="shared" si="83"/>
        <v>0</v>
      </c>
      <c r="CC265" s="109">
        <f t="shared" si="84"/>
        <v>0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130</v>
      </c>
      <c r="CK265" s="55">
        <f t="shared" si="97"/>
        <v>0</v>
      </c>
    </row>
    <row r="266" spans="1:89" x14ac:dyDescent="0.3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/>
      <c r="Q266" s="120"/>
      <c r="R266" s="120"/>
      <c r="S266" s="120"/>
      <c r="T266" s="120"/>
      <c r="U266" s="120"/>
      <c r="V266" s="48">
        <f t="shared" si="90"/>
        <v>0</v>
      </c>
      <c r="W266" s="120">
        <v>0</v>
      </c>
      <c r="X266" s="120">
        <v>0</v>
      </c>
      <c r="Y266" s="120">
        <v>0</v>
      </c>
      <c r="Z266" s="120">
        <v>0</v>
      </c>
      <c r="AA266" s="120">
        <v>0</v>
      </c>
      <c r="AB266" s="120">
        <v>0</v>
      </c>
      <c r="AC266" s="120"/>
      <c r="AD266" s="120"/>
      <c r="AE266" s="120"/>
      <c r="AF266" s="120"/>
      <c r="AG266" s="120"/>
      <c r="AH266" s="120"/>
      <c r="AI266" s="48">
        <f t="shared" si="91"/>
        <v>0</v>
      </c>
      <c r="AJ266" s="120">
        <v>0</v>
      </c>
      <c r="AK266" s="120">
        <v>0</v>
      </c>
      <c r="AL266" s="120">
        <v>0</v>
      </c>
      <c r="AM266" s="120">
        <v>1</v>
      </c>
      <c r="AN266" s="120">
        <v>0</v>
      </c>
      <c r="AO266" s="120">
        <v>0</v>
      </c>
      <c r="AP266" s="120"/>
      <c r="AQ266" s="120"/>
      <c r="AR266" s="120"/>
      <c r="AS266" s="120"/>
      <c r="AT266" s="120"/>
      <c r="AU266" s="120"/>
      <c r="AV266" s="48">
        <f t="shared" si="92"/>
        <v>1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/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>
        <v>0</v>
      </c>
      <c r="BL266" s="120">
        <v>1</v>
      </c>
      <c r="BM266" s="120">
        <v>0</v>
      </c>
      <c r="BN266" s="120">
        <v>0</v>
      </c>
      <c r="BO266" s="120">
        <v>0</v>
      </c>
      <c r="BP266" s="120"/>
      <c r="BQ266" s="120"/>
      <c r="BR266" s="120"/>
      <c r="BS266" s="120"/>
      <c r="BT266" s="120"/>
      <c r="BU266" s="120"/>
      <c r="BV266" s="53">
        <f t="shared" si="94"/>
        <v>1</v>
      </c>
      <c r="BW266" s="109">
        <f t="shared" si="95"/>
        <v>0</v>
      </c>
      <c r="BX266" s="109">
        <f t="shared" si="79"/>
        <v>0</v>
      </c>
      <c r="BY266" s="109">
        <f t="shared" si="80"/>
        <v>1</v>
      </c>
      <c r="BZ266" s="109">
        <f t="shared" si="81"/>
        <v>1</v>
      </c>
      <c r="CA266" s="109">
        <f t="shared" si="82"/>
        <v>0</v>
      </c>
      <c r="CB266" s="109">
        <f t="shared" si="83"/>
        <v>0</v>
      </c>
      <c r="CC266" s="109">
        <f t="shared" si="84"/>
        <v>0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2</v>
      </c>
      <c r="CK266" s="55">
        <f t="shared" si="97"/>
        <v>0</v>
      </c>
    </row>
    <row r="267" spans="1:89" x14ac:dyDescent="0.3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>
        <v>2</v>
      </c>
      <c r="L267" s="120">
        <v>1</v>
      </c>
      <c r="M267" s="120">
        <v>2</v>
      </c>
      <c r="N267" s="120">
        <v>1</v>
      </c>
      <c r="O267" s="120">
        <v>0</v>
      </c>
      <c r="P267" s="120"/>
      <c r="Q267" s="120"/>
      <c r="R267" s="120"/>
      <c r="S267" s="120"/>
      <c r="T267" s="120"/>
      <c r="U267" s="120"/>
      <c r="V267" s="48">
        <f t="shared" si="90"/>
        <v>6</v>
      </c>
      <c r="W267" s="120">
        <v>5</v>
      </c>
      <c r="X267" s="120">
        <v>3</v>
      </c>
      <c r="Y267" s="120">
        <v>3</v>
      </c>
      <c r="Z267" s="120">
        <v>3</v>
      </c>
      <c r="AA267" s="120">
        <v>18</v>
      </c>
      <c r="AB267" s="120">
        <v>0</v>
      </c>
      <c r="AC267" s="120"/>
      <c r="AD267" s="120"/>
      <c r="AE267" s="120"/>
      <c r="AF267" s="120"/>
      <c r="AG267" s="120"/>
      <c r="AH267" s="120"/>
      <c r="AI267" s="48">
        <f t="shared" si="91"/>
        <v>32</v>
      </c>
      <c r="AJ267" s="120">
        <v>1</v>
      </c>
      <c r="AK267" s="120">
        <v>0</v>
      </c>
      <c r="AL267" s="120">
        <v>0</v>
      </c>
      <c r="AM267" s="120">
        <v>0</v>
      </c>
      <c r="AN267" s="120">
        <v>1</v>
      </c>
      <c r="AO267" s="120">
        <v>0</v>
      </c>
      <c r="AP267" s="120"/>
      <c r="AQ267" s="120"/>
      <c r="AR267" s="120"/>
      <c r="AS267" s="120"/>
      <c r="AT267" s="120"/>
      <c r="AU267" s="120"/>
      <c r="AV267" s="48">
        <f t="shared" si="92"/>
        <v>2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/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>
        <v>0</v>
      </c>
      <c r="BL267" s="120">
        <v>0</v>
      </c>
      <c r="BM267" s="120">
        <v>0</v>
      </c>
      <c r="BN267" s="120">
        <v>0</v>
      </c>
      <c r="BO267" s="120">
        <v>0</v>
      </c>
      <c r="BP267" s="120"/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6</v>
      </c>
      <c r="BX267" s="109">
        <f t="shared" si="79"/>
        <v>5</v>
      </c>
      <c r="BY267" s="109">
        <f t="shared" si="80"/>
        <v>4</v>
      </c>
      <c r="BZ267" s="109">
        <f t="shared" si="81"/>
        <v>5</v>
      </c>
      <c r="CA267" s="109">
        <f t="shared" si="82"/>
        <v>20</v>
      </c>
      <c r="CB267" s="109">
        <f t="shared" si="83"/>
        <v>0</v>
      </c>
      <c r="CC267" s="109">
        <f t="shared" si="84"/>
        <v>0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40</v>
      </c>
      <c r="CK267" s="55">
        <f t="shared" si="97"/>
        <v>0</v>
      </c>
    </row>
    <row r="268" spans="1:89" x14ac:dyDescent="0.3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>
        <v>3</v>
      </c>
      <c r="L268" s="120">
        <v>6</v>
      </c>
      <c r="M268" s="120">
        <v>2</v>
      </c>
      <c r="N268" s="120">
        <v>0</v>
      </c>
      <c r="O268" s="120">
        <v>0</v>
      </c>
      <c r="P268" s="120"/>
      <c r="Q268" s="120"/>
      <c r="R268" s="120"/>
      <c r="S268" s="120"/>
      <c r="T268" s="120"/>
      <c r="U268" s="120"/>
      <c r="V268" s="48">
        <f t="shared" si="90"/>
        <v>11</v>
      </c>
      <c r="W268" s="120">
        <v>0</v>
      </c>
      <c r="X268" s="120">
        <v>0</v>
      </c>
      <c r="Y268" s="120">
        <v>1</v>
      </c>
      <c r="Z268" s="120">
        <v>0</v>
      </c>
      <c r="AA268" s="120">
        <v>0</v>
      </c>
      <c r="AB268" s="120">
        <v>3</v>
      </c>
      <c r="AC268" s="120"/>
      <c r="AD268" s="120"/>
      <c r="AE268" s="120"/>
      <c r="AF268" s="120"/>
      <c r="AG268" s="120"/>
      <c r="AH268" s="120"/>
      <c r="AI268" s="48">
        <f t="shared" si="91"/>
        <v>4</v>
      </c>
      <c r="AJ268" s="120">
        <v>0</v>
      </c>
      <c r="AK268" s="120">
        <v>1</v>
      </c>
      <c r="AL268" s="120">
        <v>0</v>
      </c>
      <c r="AM268" s="120">
        <v>0</v>
      </c>
      <c r="AN268" s="120">
        <v>0</v>
      </c>
      <c r="AO268" s="120">
        <v>0</v>
      </c>
      <c r="AP268" s="120"/>
      <c r="AQ268" s="120"/>
      <c r="AR268" s="120"/>
      <c r="AS268" s="120"/>
      <c r="AT268" s="120"/>
      <c r="AU268" s="120"/>
      <c r="AV268" s="48">
        <f t="shared" si="92"/>
        <v>1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/>
      <c r="BD268" s="120"/>
      <c r="BE268" s="120"/>
      <c r="BF268" s="120"/>
      <c r="BG268" s="120"/>
      <c r="BH268" s="122"/>
      <c r="BI268" s="53">
        <f t="shared" si="93"/>
        <v>0</v>
      </c>
      <c r="BJ268" s="120">
        <v>1</v>
      </c>
      <c r="BK268" s="120">
        <v>0</v>
      </c>
      <c r="BL268" s="120">
        <v>1</v>
      </c>
      <c r="BM268" s="120">
        <v>0</v>
      </c>
      <c r="BN268" s="120">
        <v>0</v>
      </c>
      <c r="BO268" s="120">
        <v>2</v>
      </c>
      <c r="BP268" s="120"/>
      <c r="BQ268" s="120"/>
      <c r="BR268" s="120"/>
      <c r="BS268" s="120"/>
      <c r="BT268" s="120"/>
      <c r="BU268" s="120"/>
      <c r="BV268" s="53">
        <f t="shared" si="94"/>
        <v>4</v>
      </c>
      <c r="BW268" s="109">
        <f t="shared" si="95"/>
        <v>1</v>
      </c>
      <c r="BX268" s="109">
        <f t="shared" si="79"/>
        <v>4</v>
      </c>
      <c r="BY268" s="109">
        <f t="shared" si="80"/>
        <v>8</v>
      </c>
      <c r="BZ268" s="109">
        <f t="shared" si="81"/>
        <v>2</v>
      </c>
      <c r="CA268" s="109">
        <f t="shared" si="82"/>
        <v>0</v>
      </c>
      <c r="CB268" s="109">
        <f t="shared" si="83"/>
        <v>5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20</v>
      </c>
      <c r="CK268" s="55">
        <f t="shared" si="97"/>
        <v>0</v>
      </c>
    </row>
    <row r="269" spans="1:89" x14ac:dyDescent="0.3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6</v>
      </c>
      <c r="K269" s="120">
        <v>3</v>
      </c>
      <c r="L269" s="120">
        <v>13</v>
      </c>
      <c r="M269" s="120">
        <v>9</v>
      </c>
      <c r="N269" s="120">
        <v>9</v>
      </c>
      <c r="O269" s="120">
        <v>6</v>
      </c>
      <c r="P269" s="120"/>
      <c r="Q269" s="120"/>
      <c r="R269" s="120"/>
      <c r="S269" s="120"/>
      <c r="T269" s="120"/>
      <c r="U269" s="120"/>
      <c r="V269" s="48">
        <f t="shared" si="90"/>
        <v>46</v>
      </c>
      <c r="W269" s="120">
        <v>15</v>
      </c>
      <c r="X269" s="120">
        <v>14</v>
      </c>
      <c r="Y269" s="120">
        <v>26</v>
      </c>
      <c r="Z269" s="120">
        <v>16</v>
      </c>
      <c r="AA269" s="120">
        <v>24</v>
      </c>
      <c r="AB269" s="120">
        <v>13</v>
      </c>
      <c r="AC269" s="120"/>
      <c r="AD269" s="120"/>
      <c r="AE269" s="120"/>
      <c r="AF269" s="120"/>
      <c r="AG269" s="120"/>
      <c r="AH269" s="120"/>
      <c r="AI269" s="48">
        <f t="shared" si="91"/>
        <v>108</v>
      </c>
      <c r="AJ269" s="120">
        <v>0</v>
      </c>
      <c r="AK269" s="120">
        <v>1</v>
      </c>
      <c r="AL269" s="120">
        <v>0</v>
      </c>
      <c r="AM269" s="120">
        <v>0</v>
      </c>
      <c r="AN269" s="120">
        <v>1</v>
      </c>
      <c r="AO269" s="120">
        <v>1</v>
      </c>
      <c r="AP269" s="120"/>
      <c r="AQ269" s="120"/>
      <c r="AR269" s="120"/>
      <c r="AS269" s="120"/>
      <c r="AT269" s="120"/>
      <c r="AU269" s="120"/>
      <c r="AV269" s="48">
        <f t="shared" si="92"/>
        <v>3</v>
      </c>
      <c r="AW269" s="120">
        <v>0</v>
      </c>
      <c r="AX269" s="120">
        <v>1</v>
      </c>
      <c r="AY269" s="120">
        <v>0</v>
      </c>
      <c r="AZ269" s="120">
        <v>0</v>
      </c>
      <c r="BA269" s="120">
        <v>0</v>
      </c>
      <c r="BB269" s="120">
        <v>0</v>
      </c>
      <c r="BC269" s="120"/>
      <c r="BD269" s="120"/>
      <c r="BE269" s="120"/>
      <c r="BF269" s="120"/>
      <c r="BG269" s="120"/>
      <c r="BH269" s="122"/>
      <c r="BI269" s="53">
        <f t="shared" si="93"/>
        <v>1</v>
      </c>
      <c r="BJ269" s="120">
        <v>0</v>
      </c>
      <c r="BK269" s="120">
        <v>0</v>
      </c>
      <c r="BL269" s="120">
        <v>1</v>
      </c>
      <c r="BM269" s="120">
        <v>1</v>
      </c>
      <c r="BN269" s="120">
        <v>0</v>
      </c>
      <c r="BO269" s="120">
        <v>0</v>
      </c>
      <c r="BP269" s="120"/>
      <c r="BQ269" s="120"/>
      <c r="BR269" s="120"/>
      <c r="BS269" s="120"/>
      <c r="BT269" s="120"/>
      <c r="BU269" s="120"/>
      <c r="BV269" s="53">
        <f t="shared" si="94"/>
        <v>2</v>
      </c>
      <c r="BW269" s="109">
        <f t="shared" si="95"/>
        <v>21</v>
      </c>
      <c r="BX269" s="109">
        <f t="shared" si="79"/>
        <v>19</v>
      </c>
      <c r="BY269" s="109">
        <f t="shared" si="80"/>
        <v>40</v>
      </c>
      <c r="BZ269" s="109">
        <f t="shared" si="81"/>
        <v>26</v>
      </c>
      <c r="CA269" s="109">
        <f t="shared" si="82"/>
        <v>34</v>
      </c>
      <c r="CB269" s="109">
        <f t="shared" si="83"/>
        <v>20</v>
      </c>
      <c r="CC269" s="109">
        <f t="shared" si="84"/>
        <v>0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160</v>
      </c>
      <c r="CK269" s="55">
        <f t="shared" si="97"/>
        <v>0</v>
      </c>
    </row>
    <row r="270" spans="1:89" x14ac:dyDescent="0.3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1</v>
      </c>
      <c r="K270" s="120">
        <v>0</v>
      </c>
      <c r="L270" s="120">
        <v>0</v>
      </c>
      <c r="M270" s="120">
        <v>0</v>
      </c>
      <c r="N270" s="120">
        <v>0</v>
      </c>
      <c r="O270" s="120">
        <v>0</v>
      </c>
      <c r="P270" s="120"/>
      <c r="Q270" s="120"/>
      <c r="R270" s="120"/>
      <c r="S270" s="120"/>
      <c r="T270" s="120"/>
      <c r="U270" s="120"/>
      <c r="V270" s="48">
        <f t="shared" si="90"/>
        <v>1</v>
      </c>
      <c r="W270" s="120">
        <v>2</v>
      </c>
      <c r="X270" s="120">
        <v>0</v>
      </c>
      <c r="Y270" s="120">
        <v>0</v>
      </c>
      <c r="Z270" s="120">
        <v>0</v>
      </c>
      <c r="AA270" s="120">
        <v>0</v>
      </c>
      <c r="AB270" s="120">
        <v>0</v>
      </c>
      <c r="AC270" s="120"/>
      <c r="AD270" s="120"/>
      <c r="AE270" s="120"/>
      <c r="AF270" s="120"/>
      <c r="AG270" s="120"/>
      <c r="AH270" s="120"/>
      <c r="AI270" s="48">
        <f t="shared" si="91"/>
        <v>2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/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/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/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3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0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3</v>
      </c>
      <c r="CK270" s="55">
        <f t="shared" si="97"/>
        <v>0</v>
      </c>
    </row>
    <row r="271" spans="1:89" x14ac:dyDescent="0.3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>
        <v>1</v>
      </c>
      <c r="L271" s="120">
        <v>0</v>
      </c>
      <c r="M271" s="120">
        <v>2</v>
      </c>
      <c r="N271" s="120">
        <v>1</v>
      </c>
      <c r="O271" s="120">
        <v>0</v>
      </c>
      <c r="P271" s="120"/>
      <c r="Q271" s="120"/>
      <c r="R271" s="120"/>
      <c r="S271" s="120"/>
      <c r="T271" s="120"/>
      <c r="U271" s="120"/>
      <c r="V271" s="48">
        <f t="shared" si="90"/>
        <v>4</v>
      </c>
      <c r="W271" s="120">
        <v>2</v>
      </c>
      <c r="X271" s="120">
        <v>2</v>
      </c>
      <c r="Y271" s="120">
        <v>7</v>
      </c>
      <c r="Z271" s="120">
        <v>5</v>
      </c>
      <c r="AA271" s="120">
        <v>4</v>
      </c>
      <c r="AB271" s="120">
        <v>6</v>
      </c>
      <c r="AC271" s="120"/>
      <c r="AD271" s="120"/>
      <c r="AE271" s="120"/>
      <c r="AF271" s="120"/>
      <c r="AG271" s="120"/>
      <c r="AH271" s="120"/>
      <c r="AI271" s="48">
        <f t="shared" si="91"/>
        <v>26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/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/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/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2</v>
      </c>
      <c r="BX271" s="109">
        <f t="shared" si="79"/>
        <v>3</v>
      </c>
      <c r="BY271" s="109">
        <f t="shared" si="80"/>
        <v>7</v>
      </c>
      <c r="BZ271" s="109">
        <f t="shared" si="81"/>
        <v>7</v>
      </c>
      <c r="CA271" s="109">
        <f t="shared" si="82"/>
        <v>5</v>
      </c>
      <c r="CB271" s="109">
        <f t="shared" si="83"/>
        <v>6</v>
      </c>
      <c r="CC271" s="109">
        <f t="shared" si="84"/>
        <v>0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30</v>
      </c>
      <c r="CK271" s="55">
        <f t="shared" si="97"/>
        <v>0</v>
      </c>
    </row>
    <row r="272" spans="1:89" x14ac:dyDescent="0.3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>
        <v>22</v>
      </c>
      <c r="L272" s="120">
        <v>34</v>
      </c>
      <c r="M272" s="120">
        <v>10</v>
      </c>
      <c r="N272" s="120">
        <v>1</v>
      </c>
      <c r="O272" s="120">
        <v>1</v>
      </c>
      <c r="P272" s="120"/>
      <c r="Q272" s="120"/>
      <c r="R272" s="120"/>
      <c r="S272" s="120"/>
      <c r="T272" s="120"/>
      <c r="U272" s="120"/>
      <c r="V272" s="48">
        <f t="shared" si="90"/>
        <v>68</v>
      </c>
      <c r="W272" s="120">
        <v>0</v>
      </c>
      <c r="X272" s="120">
        <v>12</v>
      </c>
      <c r="Y272" s="120">
        <v>32</v>
      </c>
      <c r="Z272" s="120">
        <v>37</v>
      </c>
      <c r="AA272" s="120">
        <v>38</v>
      </c>
      <c r="AB272" s="120">
        <v>44</v>
      </c>
      <c r="AC272" s="120"/>
      <c r="AD272" s="120"/>
      <c r="AE272" s="120"/>
      <c r="AF272" s="120"/>
      <c r="AG272" s="120"/>
      <c r="AH272" s="120"/>
      <c r="AI272" s="48">
        <f t="shared" si="91"/>
        <v>163</v>
      </c>
      <c r="AJ272" s="120">
        <v>0</v>
      </c>
      <c r="AK272" s="120">
        <v>2</v>
      </c>
      <c r="AL272" s="120">
        <v>0</v>
      </c>
      <c r="AM272" s="120">
        <v>0</v>
      </c>
      <c r="AN272" s="120">
        <v>0</v>
      </c>
      <c r="AO272" s="120">
        <v>1</v>
      </c>
      <c r="AP272" s="120"/>
      <c r="AQ272" s="120"/>
      <c r="AR272" s="120"/>
      <c r="AS272" s="120"/>
      <c r="AT272" s="120"/>
      <c r="AU272" s="120"/>
      <c r="AV272" s="48">
        <f t="shared" si="92"/>
        <v>3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/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/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36</v>
      </c>
      <c r="BY272" s="109">
        <f t="shared" si="80"/>
        <v>66</v>
      </c>
      <c r="BZ272" s="109">
        <f t="shared" si="81"/>
        <v>47</v>
      </c>
      <c r="CA272" s="109">
        <f t="shared" si="82"/>
        <v>39</v>
      </c>
      <c r="CB272" s="109">
        <f t="shared" si="83"/>
        <v>46</v>
      </c>
      <c r="CC272" s="109">
        <f t="shared" si="84"/>
        <v>0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234</v>
      </c>
      <c r="CK272" s="55">
        <f t="shared" si="97"/>
        <v>0</v>
      </c>
    </row>
    <row r="273" spans="1:89" x14ac:dyDescent="0.3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>
        <v>0</v>
      </c>
      <c r="L273" s="120">
        <v>0</v>
      </c>
      <c r="M273" s="120">
        <v>0</v>
      </c>
      <c r="N273" s="120">
        <v>5</v>
      </c>
      <c r="O273" s="120">
        <v>1</v>
      </c>
      <c r="P273" s="120"/>
      <c r="Q273" s="120"/>
      <c r="R273" s="120"/>
      <c r="S273" s="120"/>
      <c r="T273" s="120"/>
      <c r="U273" s="120"/>
      <c r="V273" s="48">
        <f t="shared" si="90"/>
        <v>6</v>
      </c>
      <c r="W273" s="120">
        <v>0</v>
      </c>
      <c r="X273" s="120">
        <v>0</v>
      </c>
      <c r="Y273" s="120">
        <v>0</v>
      </c>
      <c r="Z273" s="120">
        <v>6</v>
      </c>
      <c r="AA273" s="120">
        <v>0</v>
      </c>
      <c r="AB273" s="120">
        <v>0</v>
      </c>
      <c r="AC273" s="120"/>
      <c r="AD273" s="120"/>
      <c r="AE273" s="120"/>
      <c r="AF273" s="120"/>
      <c r="AG273" s="120"/>
      <c r="AH273" s="120"/>
      <c r="AI273" s="48">
        <f t="shared" si="91"/>
        <v>6</v>
      </c>
      <c r="AJ273" s="120">
        <v>0</v>
      </c>
      <c r="AK273" s="120">
        <v>0</v>
      </c>
      <c r="AL273" s="120">
        <v>0</v>
      </c>
      <c r="AM273" s="120">
        <v>2</v>
      </c>
      <c r="AN273" s="120">
        <v>0</v>
      </c>
      <c r="AO273" s="120">
        <v>0</v>
      </c>
      <c r="AP273" s="120"/>
      <c r="AQ273" s="120"/>
      <c r="AR273" s="120"/>
      <c r="AS273" s="120"/>
      <c r="AT273" s="120"/>
      <c r="AU273" s="120"/>
      <c r="AV273" s="48">
        <f t="shared" si="92"/>
        <v>2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/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/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8</v>
      </c>
      <c r="CA273" s="109">
        <f t="shared" si="82"/>
        <v>5</v>
      </c>
      <c r="CB273" s="109">
        <f t="shared" si="83"/>
        <v>1</v>
      </c>
      <c r="CC273" s="109">
        <f t="shared" si="84"/>
        <v>0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14</v>
      </c>
      <c r="CK273" s="55">
        <f t="shared" si="97"/>
        <v>0</v>
      </c>
    </row>
    <row r="274" spans="1:89" x14ac:dyDescent="0.3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>
        <v>3</v>
      </c>
      <c r="L274" s="120">
        <v>1</v>
      </c>
      <c r="M274" s="120">
        <v>26</v>
      </c>
      <c r="N274" s="120">
        <v>4</v>
      </c>
      <c r="O274" s="120">
        <v>0</v>
      </c>
      <c r="P274" s="120"/>
      <c r="Q274" s="120"/>
      <c r="R274" s="120"/>
      <c r="S274" s="120"/>
      <c r="T274" s="120"/>
      <c r="U274" s="120"/>
      <c r="V274" s="48">
        <f t="shared" si="90"/>
        <v>35</v>
      </c>
      <c r="W274" s="120">
        <v>8</v>
      </c>
      <c r="X274" s="120">
        <v>15</v>
      </c>
      <c r="Y274" s="120">
        <v>14</v>
      </c>
      <c r="Z274" s="120">
        <v>18</v>
      </c>
      <c r="AA274" s="120">
        <v>10</v>
      </c>
      <c r="AB274" s="120">
        <v>10</v>
      </c>
      <c r="AC274" s="120"/>
      <c r="AD274" s="120"/>
      <c r="AE274" s="120"/>
      <c r="AF274" s="120"/>
      <c r="AG274" s="120"/>
      <c r="AH274" s="120"/>
      <c r="AI274" s="48">
        <f t="shared" si="91"/>
        <v>75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/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/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/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9</v>
      </c>
      <c r="BX274" s="109">
        <f t="shared" si="79"/>
        <v>18</v>
      </c>
      <c r="BY274" s="109">
        <f t="shared" si="80"/>
        <v>15</v>
      </c>
      <c r="BZ274" s="109">
        <f t="shared" si="81"/>
        <v>44</v>
      </c>
      <c r="CA274" s="109">
        <f t="shared" si="82"/>
        <v>14</v>
      </c>
      <c r="CB274" s="109">
        <f t="shared" si="83"/>
        <v>10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110</v>
      </c>
      <c r="CK274" s="55">
        <f t="shared" si="97"/>
        <v>0</v>
      </c>
    </row>
    <row r="275" spans="1:89" x14ac:dyDescent="0.3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>
        <v>13</v>
      </c>
      <c r="L275" s="120">
        <v>12</v>
      </c>
      <c r="M275" s="120">
        <v>10</v>
      </c>
      <c r="N275" s="120">
        <v>13</v>
      </c>
      <c r="O275" s="120">
        <v>12</v>
      </c>
      <c r="P275" s="120"/>
      <c r="Q275" s="120"/>
      <c r="R275" s="120"/>
      <c r="S275" s="120"/>
      <c r="T275" s="120"/>
      <c r="U275" s="120"/>
      <c r="V275" s="48">
        <f t="shared" si="90"/>
        <v>72</v>
      </c>
      <c r="W275" s="120">
        <v>17</v>
      </c>
      <c r="X275" s="120">
        <v>18</v>
      </c>
      <c r="Y275" s="120">
        <v>28</v>
      </c>
      <c r="Z275" s="120">
        <v>20</v>
      </c>
      <c r="AA275" s="120">
        <v>12</v>
      </c>
      <c r="AB275" s="120">
        <v>5</v>
      </c>
      <c r="AC275" s="120"/>
      <c r="AD275" s="120"/>
      <c r="AE275" s="120"/>
      <c r="AF275" s="120"/>
      <c r="AG275" s="120"/>
      <c r="AH275" s="120"/>
      <c r="AI275" s="48">
        <f t="shared" si="91"/>
        <v>100</v>
      </c>
      <c r="AJ275" s="120">
        <v>0</v>
      </c>
      <c r="AK275" s="120">
        <v>0</v>
      </c>
      <c r="AL275" s="120">
        <v>0</v>
      </c>
      <c r="AM275" s="120">
        <v>3</v>
      </c>
      <c r="AN275" s="120">
        <v>2</v>
      </c>
      <c r="AO275" s="120">
        <v>0</v>
      </c>
      <c r="AP275" s="120"/>
      <c r="AQ275" s="120"/>
      <c r="AR275" s="120"/>
      <c r="AS275" s="120"/>
      <c r="AT275" s="120"/>
      <c r="AU275" s="120"/>
      <c r="AV275" s="48">
        <f t="shared" si="92"/>
        <v>5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/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/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29</v>
      </c>
      <c r="BX275" s="109">
        <f t="shared" si="79"/>
        <v>31</v>
      </c>
      <c r="BY275" s="109">
        <f t="shared" si="80"/>
        <v>40</v>
      </c>
      <c r="BZ275" s="109">
        <f t="shared" si="81"/>
        <v>33</v>
      </c>
      <c r="CA275" s="109">
        <f t="shared" si="82"/>
        <v>27</v>
      </c>
      <c r="CB275" s="109">
        <f t="shared" si="83"/>
        <v>17</v>
      </c>
      <c r="CC275" s="109">
        <f t="shared" si="84"/>
        <v>0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177</v>
      </c>
      <c r="CK275" s="55">
        <f t="shared" si="97"/>
        <v>0</v>
      </c>
    </row>
    <row r="276" spans="1:89" x14ac:dyDescent="0.3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>
        <v>3</v>
      </c>
      <c r="L276" s="120">
        <v>2</v>
      </c>
      <c r="M276" s="120">
        <v>1</v>
      </c>
      <c r="N276" s="120">
        <v>3</v>
      </c>
      <c r="O276" s="120">
        <v>0</v>
      </c>
      <c r="P276" s="120"/>
      <c r="Q276" s="120"/>
      <c r="R276" s="120"/>
      <c r="S276" s="120"/>
      <c r="T276" s="120"/>
      <c r="U276" s="120"/>
      <c r="V276" s="48">
        <f t="shared" si="90"/>
        <v>9</v>
      </c>
      <c r="W276" s="120">
        <v>5</v>
      </c>
      <c r="X276" s="120">
        <v>6</v>
      </c>
      <c r="Y276" s="120">
        <v>4</v>
      </c>
      <c r="Z276" s="120">
        <v>6</v>
      </c>
      <c r="AA276" s="120">
        <v>11</v>
      </c>
      <c r="AB276" s="120">
        <v>1</v>
      </c>
      <c r="AC276" s="120"/>
      <c r="AD276" s="120"/>
      <c r="AE276" s="120"/>
      <c r="AF276" s="120"/>
      <c r="AG276" s="120"/>
      <c r="AH276" s="120"/>
      <c r="AI276" s="48">
        <f t="shared" si="91"/>
        <v>33</v>
      </c>
      <c r="AJ276" s="120">
        <v>0</v>
      </c>
      <c r="AK276" s="120">
        <v>1</v>
      </c>
      <c r="AL276" s="120">
        <v>0</v>
      </c>
      <c r="AM276" s="120">
        <v>0</v>
      </c>
      <c r="AN276" s="120">
        <v>1</v>
      </c>
      <c r="AO276" s="120">
        <v>0</v>
      </c>
      <c r="AP276" s="120"/>
      <c r="AQ276" s="120"/>
      <c r="AR276" s="120"/>
      <c r="AS276" s="120"/>
      <c r="AT276" s="120"/>
      <c r="AU276" s="120"/>
      <c r="AV276" s="48">
        <f t="shared" si="92"/>
        <v>2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/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/>
      <c r="BQ276" s="120"/>
      <c r="BR276" s="120"/>
      <c r="BS276" s="120"/>
      <c r="BT276" s="120"/>
      <c r="BU276" s="120"/>
      <c r="BV276" s="53">
        <f t="shared" si="94"/>
        <v>0</v>
      </c>
      <c r="BW276" s="109">
        <f t="shared" si="95"/>
        <v>5</v>
      </c>
      <c r="BX276" s="109">
        <f t="shared" si="79"/>
        <v>10</v>
      </c>
      <c r="BY276" s="109">
        <f t="shared" si="80"/>
        <v>6</v>
      </c>
      <c r="BZ276" s="109">
        <f t="shared" si="81"/>
        <v>7</v>
      </c>
      <c r="CA276" s="109">
        <f t="shared" si="82"/>
        <v>15</v>
      </c>
      <c r="CB276" s="109">
        <f t="shared" si="83"/>
        <v>1</v>
      </c>
      <c r="CC276" s="109">
        <f t="shared" si="84"/>
        <v>0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44</v>
      </c>
      <c r="CK276" s="55">
        <f t="shared" si="97"/>
        <v>0</v>
      </c>
    </row>
    <row r="277" spans="1:89" x14ac:dyDescent="0.3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/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>
        <v>0</v>
      </c>
      <c r="Y277" s="120">
        <v>0</v>
      </c>
      <c r="Z277" s="120">
        <v>2</v>
      </c>
      <c r="AA277" s="120">
        <v>1</v>
      </c>
      <c r="AB277" s="120">
        <v>0</v>
      </c>
      <c r="AC277" s="120"/>
      <c r="AD277" s="120"/>
      <c r="AE277" s="120"/>
      <c r="AF277" s="120"/>
      <c r="AG277" s="120"/>
      <c r="AH277" s="120"/>
      <c r="AI277" s="48">
        <f t="shared" si="91"/>
        <v>3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/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/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/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2</v>
      </c>
      <c r="CA277" s="109">
        <f t="shared" si="82"/>
        <v>1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3</v>
      </c>
      <c r="CK277" s="55">
        <f t="shared" si="97"/>
        <v>0</v>
      </c>
    </row>
    <row r="278" spans="1:89" x14ac:dyDescent="0.3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>
        <v>0</v>
      </c>
      <c r="L278" s="120">
        <v>0</v>
      </c>
      <c r="M278" s="120">
        <v>0</v>
      </c>
      <c r="N278" s="120">
        <v>0</v>
      </c>
      <c r="O278" s="120">
        <v>0</v>
      </c>
      <c r="P278" s="120"/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>
        <v>2</v>
      </c>
      <c r="Y278" s="120">
        <v>5</v>
      </c>
      <c r="Z278" s="120">
        <v>0</v>
      </c>
      <c r="AA278" s="120">
        <v>0</v>
      </c>
      <c r="AB278" s="120">
        <v>0</v>
      </c>
      <c r="AC278" s="120"/>
      <c r="AD278" s="120"/>
      <c r="AE278" s="120"/>
      <c r="AF278" s="120"/>
      <c r="AG278" s="120"/>
      <c r="AH278" s="120"/>
      <c r="AI278" s="48">
        <f t="shared" si="91"/>
        <v>7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/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/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/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2</v>
      </c>
      <c r="BY278" s="109">
        <f t="shared" si="80"/>
        <v>5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7</v>
      </c>
      <c r="CK278" s="55">
        <f t="shared" si="97"/>
        <v>0</v>
      </c>
    </row>
    <row r="279" spans="1:89" x14ac:dyDescent="0.3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>
        <v>0</v>
      </c>
      <c r="L279" s="120">
        <v>1</v>
      </c>
      <c r="M279" s="120">
        <v>2</v>
      </c>
      <c r="N279" s="120">
        <v>0</v>
      </c>
      <c r="O279" s="120">
        <v>0</v>
      </c>
      <c r="P279" s="120"/>
      <c r="Q279" s="120"/>
      <c r="R279" s="120"/>
      <c r="S279" s="120"/>
      <c r="T279" s="120"/>
      <c r="U279" s="120"/>
      <c r="V279" s="48">
        <f t="shared" si="90"/>
        <v>3</v>
      </c>
      <c r="W279" s="120">
        <v>0</v>
      </c>
      <c r="X279" s="120">
        <v>0</v>
      </c>
      <c r="Y279" s="120">
        <v>1</v>
      </c>
      <c r="Z279" s="120">
        <v>0</v>
      </c>
      <c r="AA279" s="120">
        <v>7</v>
      </c>
      <c r="AB279" s="120">
        <v>0</v>
      </c>
      <c r="AC279" s="120"/>
      <c r="AD279" s="120"/>
      <c r="AE279" s="120"/>
      <c r="AF279" s="120"/>
      <c r="AG279" s="120"/>
      <c r="AH279" s="120"/>
      <c r="AI279" s="48">
        <f t="shared" si="91"/>
        <v>8</v>
      </c>
      <c r="AJ279" s="120">
        <v>0</v>
      </c>
      <c r="AK279" s="120">
        <v>0</v>
      </c>
      <c r="AL279" s="120">
        <v>0</v>
      </c>
      <c r="AM279" s="120">
        <v>2</v>
      </c>
      <c r="AN279" s="120">
        <v>0</v>
      </c>
      <c r="AO279" s="120">
        <v>0</v>
      </c>
      <c r="AP279" s="120"/>
      <c r="AQ279" s="120"/>
      <c r="AR279" s="120"/>
      <c r="AS279" s="120"/>
      <c r="AT279" s="120"/>
      <c r="AU279" s="120"/>
      <c r="AV279" s="48">
        <f t="shared" si="92"/>
        <v>2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/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2</v>
      </c>
      <c r="BO279" s="120">
        <v>0</v>
      </c>
      <c r="BP279" s="120"/>
      <c r="BQ279" s="120"/>
      <c r="BR279" s="120"/>
      <c r="BS279" s="120"/>
      <c r="BT279" s="120"/>
      <c r="BU279" s="120"/>
      <c r="BV279" s="53">
        <f t="shared" si="94"/>
        <v>2</v>
      </c>
      <c r="BW279" s="109">
        <f t="shared" si="95"/>
        <v>0</v>
      </c>
      <c r="BX279" s="109">
        <f t="shared" si="79"/>
        <v>0</v>
      </c>
      <c r="BY279" s="109">
        <f t="shared" si="80"/>
        <v>2</v>
      </c>
      <c r="BZ279" s="109">
        <f t="shared" si="81"/>
        <v>4</v>
      </c>
      <c r="CA279" s="109">
        <f t="shared" si="82"/>
        <v>9</v>
      </c>
      <c r="CB279" s="109">
        <f t="shared" si="83"/>
        <v>0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15</v>
      </c>
      <c r="CK279" s="55">
        <f t="shared" si="97"/>
        <v>0</v>
      </c>
    </row>
    <row r="280" spans="1:89" x14ac:dyDescent="0.3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5</v>
      </c>
      <c r="K280" s="120">
        <v>2</v>
      </c>
      <c r="L280" s="120">
        <v>5</v>
      </c>
      <c r="M280" s="120">
        <v>7</v>
      </c>
      <c r="N280" s="120">
        <v>4</v>
      </c>
      <c r="O280" s="120">
        <v>1</v>
      </c>
      <c r="P280" s="120"/>
      <c r="Q280" s="120"/>
      <c r="R280" s="120"/>
      <c r="S280" s="120"/>
      <c r="T280" s="120"/>
      <c r="U280" s="120"/>
      <c r="V280" s="48">
        <f t="shared" si="90"/>
        <v>24</v>
      </c>
      <c r="W280" s="120">
        <v>5</v>
      </c>
      <c r="X280" s="120">
        <v>1</v>
      </c>
      <c r="Y280" s="120">
        <v>6</v>
      </c>
      <c r="Z280" s="120">
        <v>2</v>
      </c>
      <c r="AA280" s="120">
        <v>5</v>
      </c>
      <c r="AB280" s="120">
        <v>0</v>
      </c>
      <c r="AC280" s="120"/>
      <c r="AD280" s="120"/>
      <c r="AE280" s="120"/>
      <c r="AF280" s="120"/>
      <c r="AG280" s="120"/>
      <c r="AH280" s="120"/>
      <c r="AI280" s="48">
        <f t="shared" si="91"/>
        <v>19</v>
      </c>
      <c r="AJ280" s="120">
        <v>1</v>
      </c>
      <c r="AK280" s="120">
        <v>1</v>
      </c>
      <c r="AL280" s="120">
        <v>0</v>
      </c>
      <c r="AM280" s="120">
        <v>0</v>
      </c>
      <c r="AN280" s="120">
        <v>0</v>
      </c>
      <c r="AO280" s="120">
        <v>0</v>
      </c>
      <c r="AP280" s="120"/>
      <c r="AQ280" s="120"/>
      <c r="AR280" s="120"/>
      <c r="AS280" s="120"/>
      <c r="AT280" s="120"/>
      <c r="AU280" s="120"/>
      <c r="AV280" s="48">
        <f t="shared" si="92"/>
        <v>2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/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/>
      <c r="BQ280" s="120"/>
      <c r="BR280" s="120"/>
      <c r="BS280" s="120"/>
      <c r="BT280" s="120"/>
      <c r="BU280" s="120"/>
      <c r="BV280" s="53">
        <f t="shared" si="94"/>
        <v>0</v>
      </c>
      <c r="BW280" s="109">
        <f t="shared" si="95"/>
        <v>11</v>
      </c>
      <c r="BX280" s="109">
        <f t="shared" si="79"/>
        <v>4</v>
      </c>
      <c r="BY280" s="109">
        <f t="shared" si="80"/>
        <v>11</v>
      </c>
      <c r="BZ280" s="109">
        <f t="shared" si="81"/>
        <v>9</v>
      </c>
      <c r="CA280" s="109">
        <f t="shared" si="82"/>
        <v>9</v>
      </c>
      <c r="CB280" s="109">
        <f t="shared" si="83"/>
        <v>1</v>
      </c>
      <c r="CC280" s="109">
        <f t="shared" si="84"/>
        <v>0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45</v>
      </c>
      <c r="CK280" s="55">
        <f t="shared" si="97"/>
        <v>0</v>
      </c>
    </row>
    <row r="281" spans="1:89" x14ac:dyDescent="0.3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6</v>
      </c>
      <c r="K281" s="120">
        <v>4</v>
      </c>
      <c r="L281" s="120">
        <v>6</v>
      </c>
      <c r="M281" s="120">
        <v>1</v>
      </c>
      <c r="N281" s="120">
        <v>6</v>
      </c>
      <c r="O281" s="120">
        <v>0</v>
      </c>
      <c r="P281" s="120"/>
      <c r="Q281" s="120"/>
      <c r="R281" s="120"/>
      <c r="S281" s="120"/>
      <c r="T281" s="120"/>
      <c r="U281" s="120"/>
      <c r="V281" s="48">
        <f t="shared" si="90"/>
        <v>23</v>
      </c>
      <c r="W281" s="120">
        <v>1</v>
      </c>
      <c r="X281" s="120">
        <v>0</v>
      </c>
      <c r="Y281" s="120">
        <v>8</v>
      </c>
      <c r="Z281" s="120">
        <v>0</v>
      </c>
      <c r="AA281" s="120">
        <v>0</v>
      </c>
      <c r="AB281" s="120">
        <v>1</v>
      </c>
      <c r="AC281" s="120"/>
      <c r="AD281" s="120"/>
      <c r="AE281" s="120"/>
      <c r="AF281" s="120"/>
      <c r="AG281" s="120"/>
      <c r="AH281" s="120"/>
      <c r="AI281" s="48">
        <f t="shared" si="91"/>
        <v>10</v>
      </c>
      <c r="AJ281" s="120">
        <v>0</v>
      </c>
      <c r="AK281" s="120">
        <v>0</v>
      </c>
      <c r="AL281" s="120">
        <v>0</v>
      </c>
      <c r="AM281" s="120">
        <v>0</v>
      </c>
      <c r="AN281" s="120">
        <v>0</v>
      </c>
      <c r="AO281" s="120">
        <v>0</v>
      </c>
      <c r="AP281" s="120"/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>
        <v>0</v>
      </c>
      <c r="AY281" s="120">
        <v>0</v>
      </c>
      <c r="AZ281" s="120">
        <v>0</v>
      </c>
      <c r="BA281" s="120">
        <v>0</v>
      </c>
      <c r="BB281" s="120">
        <v>0</v>
      </c>
      <c r="BC281" s="120"/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>
        <v>0</v>
      </c>
      <c r="BL281" s="120">
        <v>0</v>
      </c>
      <c r="BM281" s="120">
        <v>0</v>
      </c>
      <c r="BN281" s="120">
        <v>0</v>
      </c>
      <c r="BO281" s="120">
        <v>0</v>
      </c>
      <c r="BP281" s="120"/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7</v>
      </c>
      <c r="BX281" s="109">
        <f t="shared" si="79"/>
        <v>4</v>
      </c>
      <c r="BY281" s="109">
        <f t="shared" si="80"/>
        <v>14</v>
      </c>
      <c r="BZ281" s="109">
        <f t="shared" si="81"/>
        <v>1</v>
      </c>
      <c r="CA281" s="109">
        <f t="shared" si="82"/>
        <v>6</v>
      </c>
      <c r="CB281" s="109">
        <f t="shared" si="83"/>
        <v>1</v>
      </c>
      <c r="CC281" s="109">
        <f t="shared" si="84"/>
        <v>0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33</v>
      </c>
      <c r="CK281" s="55">
        <f t="shared" si="97"/>
        <v>0</v>
      </c>
    </row>
    <row r="282" spans="1:89" x14ac:dyDescent="0.3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>
        <v>0</v>
      </c>
      <c r="L282" s="120">
        <v>2</v>
      </c>
      <c r="M282" s="120">
        <v>0</v>
      </c>
      <c r="N282" s="120">
        <v>5</v>
      </c>
      <c r="O282" s="120">
        <v>0</v>
      </c>
      <c r="P282" s="120"/>
      <c r="Q282" s="120"/>
      <c r="R282" s="120"/>
      <c r="S282" s="120"/>
      <c r="T282" s="120"/>
      <c r="U282" s="120"/>
      <c r="V282" s="48">
        <f t="shared" si="90"/>
        <v>7</v>
      </c>
      <c r="W282" s="120">
        <v>0</v>
      </c>
      <c r="X282" s="120">
        <v>0</v>
      </c>
      <c r="Y282" s="120">
        <v>0</v>
      </c>
      <c r="Z282" s="120">
        <v>0</v>
      </c>
      <c r="AA282" s="120">
        <v>0</v>
      </c>
      <c r="AB282" s="120">
        <v>0</v>
      </c>
      <c r="AC282" s="120"/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>
        <v>1</v>
      </c>
      <c r="AL282" s="120">
        <v>0</v>
      </c>
      <c r="AM282" s="120">
        <v>0</v>
      </c>
      <c r="AN282" s="120">
        <v>0</v>
      </c>
      <c r="AO282" s="120">
        <v>0</v>
      </c>
      <c r="AP282" s="120"/>
      <c r="AQ282" s="120"/>
      <c r="AR282" s="120"/>
      <c r="AS282" s="120"/>
      <c r="AT282" s="120"/>
      <c r="AU282" s="120"/>
      <c r="AV282" s="48">
        <f t="shared" si="92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/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/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1</v>
      </c>
      <c r="BY282" s="109">
        <f t="shared" si="80"/>
        <v>2</v>
      </c>
      <c r="BZ282" s="109">
        <f t="shared" si="81"/>
        <v>0</v>
      </c>
      <c r="CA282" s="109">
        <f t="shared" si="82"/>
        <v>5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8</v>
      </c>
      <c r="CK282" s="55">
        <f t="shared" si="97"/>
        <v>0</v>
      </c>
    </row>
    <row r="283" spans="1:89" x14ac:dyDescent="0.3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7</v>
      </c>
      <c r="K283" s="120">
        <v>6</v>
      </c>
      <c r="L283" s="120">
        <v>8</v>
      </c>
      <c r="M283" s="120">
        <v>13</v>
      </c>
      <c r="N283" s="120">
        <v>7</v>
      </c>
      <c r="O283" s="120">
        <v>16</v>
      </c>
      <c r="P283" s="120"/>
      <c r="Q283" s="120"/>
      <c r="R283" s="120"/>
      <c r="S283" s="120"/>
      <c r="T283" s="120"/>
      <c r="U283" s="120"/>
      <c r="V283" s="48">
        <f t="shared" si="90"/>
        <v>57</v>
      </c>
      <c r="W283" s="120">
        <v>9</v>
      </c>
      <c r="X283" s="120">
        <v>3</v>
      </c>
      <c r="Y283" s="120">
        <v>8</v>
      </c>
      <c r="Z283" s="120">
        <v>8</v>
      </c>
      <c r="AA283" s="120">
        <v>7</v>
      </c>
      <c r="AB283" s="120">
        <v>4</v>
      </c>
      <c r="AC283" s="120"/>
      <c r="AD283" s="120"/>
      <c r="AE283" s="120"/>
      <c r="AF283" s="120"/>
      <c r="AG283" s="120"/>
      <c r="AH283" s="120"/>
      <c r="AI283" s="48">
        <f t="shared" si="91"/>
        <v>39</v>
      </c>
      <c r="AJ283" s="120">
        <v>0</v>
      </c>
      <c r="AK283" s="120">
        <v>0</v>
      </c>
      <c r="AL283" s="120">
        <v>0</v>
      </c>
      <c r="AM283" s="120">
        <v>2</v>
      </c>
      <c r="AN283" s="120">
        <v>0</v>
      </c>
      <c r="AO283" s="120">
        <v>0</v>
      </c>
      <c r="AP283" s="120"/>
      <c r="AQ283" s="120"/>
      <c r="AR283" s="120"/>
      <c r="AS283" s="120"/>
      <c r="AT283" s="120"/>
      <c r="AU283" s="120"/>
      <c r="AV283" s="48">
        <f t="shared" si="92"/>
        <v>2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/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>
        <v>0</v>
      </c>
      <c r="BL283" s="120">
        <v>0</v>
      </c>
      <c r="BM283" s="120">
        <v>0</v>
      </c>
      <c r="BN283" s="120">
        <v>0</v>
      </c>
      <c r="BO283" s="120">
        <v>0</v>
      </c>
      <c r="BP283" s="120"/>
      <c r="BQ283" s="120"/>
      <c r="BR283" s="120"/>
      <c r="BS283" s="120"/>
      <c r="BT283" s="120"/>
      <c r="BU283" s="120"/>
      <c r="BV283" s="53">
        <f t="shared" si="94"/>
        <v>0</v>
      </c>
      <c r="BW283" s="109">
        <f t="shared" si="95"/>
        <v>16</v>
      </c>
      <c r="BX283" s="109">
        <f t="shared" si="79"/>
        <v>9</v>
      </c>
      <c r="BY283" s="109">
        <f t="shared" si="80"/>
        <v>16</v>
      </c>
      <c r="BZ283" s="109">
        <f t="shared" si="81"/>
        <v>23</v>
      </c>
      <c r="CA283" s="109">
        <f t="shared" si="82"/>
        <v>14</v>
      </c>
      <c r="CB283" s="109">
        <f t="shared" si="83"/>
        <v>20</v>
      </c>
      <c r="CC283" s="109">
        <f t="shared" si="84"/>
        <v>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98</v>
      </c>
      <c r="CK283" s="55">
        <f t="shared" si="97"/>
        <v>0</v>
      </c>
    </row>
    <row r="284" spans="1:89" x14ac:dyDescent="0.3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2</v>
      </c>
      <c r="K284" s="120">
        <v>6</v>
      </c>
      <c r="L284" s="120">
        <v>2</v>
      </c>
      <c r="M284" s="120">
        <v>11</v>
      </c>
      <c r="N284" s="120">
        <v>5</v>
      </c>
      <c r="O284" s="120">
        <v>1</v>
      </c>
      <c r="P284" s="120"/>
      <c r="Q284" s="120"/>
      <c r="R284" s="120"/>
      <c r="S284" s="120"/>
      <c r="T284" s="120"/>
      <c r="U284" s="120"/>
      <c r="V284" s="48">
        <f t="shared" si="90"/>
        <v>27</v>
      </c>
      <c r="W284" s="120">
        <v>6</v>
      </c>
      <c r="X284" s="120">
        <v>4</v>
      </c>
      <c r="Y284" s="120">
        <v>2</v>
      </c>
      <c r="Z284" s="120">
        <v>2</v>
      </c>
      <c r="AA284" s="120">
        <v>0</v>
      </c>
      <c r="AB284" s="120">
        <v>0</v>
      </c>
      <c r="AC284" s="120"/>
      <c r="AD284" s="120"/>
      <c r="AE284" s="120"/>
      <c r="AF284" s="120"/>
      <c r="AG284" s="120"/>
      <c r="AH284" s="120"/>
      <c r="AI284" s="48">
        <f t="shared" si="91"/>
        <v>14</v>
      </c>
      <c r="AJ284" s="120">
        <v>0</v>
      </c>
      <c r="AK284" s="120">
        <v>0</v>
      </c>
      <c r="AL284" s="120">
        <v>0</v>
      </c>
      <c r="AM284" s="120">
        <v>0</v>
      </c>
      <c r="AN284" s="120">
        <v>0</v>
      </c>
      <c r="AO284" s="120">
        <v>0</v>
      </c>
      <c r="AP284" s="120"/>
      <c r="AQ284" s="120"/>
      <c r="AR284" s="120"/>
      <c r="AS284" s="120"/>
      <c r="AT284" s="120"/>
      <c r="AU284" s="120"/>
      <c r="AV284" s="48">
        <f t="shared" si="92"/>
        <v>0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/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/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8</v>
      </c>
      <c r="BX284" s="109">
        <f t="shared" si="79"/>
        <v>10</v>
      </c>
      <c r="BY284" s="109">
        <f t="shared" si="80"/>
        <v>4</v>
      </c>
      <c r="BZ284" s="109">
        <f t="shared" si="81"/>
        <v>13</v>
      </c>
      <c r="CA284" s="109">
        <f t="shared" si="82"/>
        <v>5</v>
      </c>
      <c r="CB284" s="109">
        <f t="shared" si="83"/>
        <v>1</v>
      </c>
      <c r="CC284" s="109">
        <f t="shared" si="84"/>
        <v>0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41</v>
      </c>
      <c r="CK284" s="55">
        <f t="shared" si="97"/>
        <v>0</v>
      </c>
    </row>
    <row r="285" spans="1:89" x14ac:dyDescent="0.3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17</v>
      </c>
      <c r="K285" s="120">
        <v>9</v>
      </c>
      <c r="L285" s="120">
        <v>6</v>
      </c>
      <c r="M285" s="120">
        <v>8</v>
      </c>
      <c r="N285" s="120">
        <v>8</v>
      </c>
      <c r="O285" s="120">
        <v>12</v>
      </c>
      <c r="P285" s="120"/>
      <c r="Q285" s="120"/>
      <c r="R285" s="120"/>
      <c r="S285" s="120"/>
      <c r="T285" s="120"/>
      <c r="U285" s="120"/>
      <c r="V285" s="48">
        <f t="shared" si="90"/>
        <v>60</v>
      </c>
      <c r="W285" s="120">
        <v>18</v>
      </c>
      <c r="X285" s="120">
        <v>7</v>
      </c>
      <c r="Y285" s="120">
        <v>6</v>
      </c>
      <c r="Z285" s="120">
        <v>1</v>
      </c>
      <c r="AA285" s="120">
        <v>1</v>
      </c>
      <c r="AB285" s="120">
        <v>1</v>
      </c>
      <c r="AC285" s="120"/>
      <c r="AD285" s="120"/>
      <c r="AE285" s="120"/>
      <c r="AF285" s="120"/>
      <c r="AG285" s="120"/>
      <c r="AH285" s="120"/>
      <c r="AI285" s="48">
        <f t="shared" si="91"/>
        <v>34</v>
      </c>
      <c r="AJ285" s="120">
        <v>0</v>
      </c>
      <c r="AK285" s="120">
        <v>0</v>
      </c>
      <c r="AL285" s="120">
        <v>0</v>
      </c>
      <c r="AM285" s="120">
        <v>0</v>
      </c>
      <c r="AN285" s="120">
        <v>0</v>
      </c>
      <c r="AO285" s="120">
        <v>0</v>
      </c>
      <c r="AP285" s="120"/>
      <c r="AQ285" s="120"/>
      <c r="AR285" s="120"/>
      <c r="AS285" s="120"/>
      <c r="AT285" s="120"/>
      <c r="AU285" s="120"/>
      <c r="AV285" s="48">
        <f t="shared" si="92"/>
        <v>0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/>
      <c r="BD285" s="120"/>
      <c r="BE285" s="120"/>
      <c r="BF285" s="120"/>
      <c r="BG285" s="120"/>
      <c r="BH285" s="122"/>
      <c r="BI285" s="53">
        <f t="shared" si="93"/>
        <v>0</v>
      </c>
      <c r="BJ285" s="120">
        <v>1</v>
      </c>
      <c r="BK285" s="120">
        <v>2</v>
      </c>
      <c r="BL285" s="120">
        <v>0</v>
      </c>
      <c r="BM285" s="120">
        <v>0</v>
      </c>
      <c r="BN285" s="120">
        <v>0</v>
      </c>
      <c r="BO285" s="120">
        <v>0</v>
      </c>
      <c r="BP285" s="120"/>
      <c r="BQ285" s="120"/>
      <c r="BR285" s="120"/>
      <c r="BS285" s="120"/>
      <c r="BT285" s="120"/>
      <c r="BU285" s="120"/>
      <c r="BV285" s="53">
        <f t="shared" si="94"/>
        <v>3</v>
      </c>
      <c r="BW285" s="109">
        <f t="shared" si="95"/>
        <v>36</v>
      </c>
      <c r="BX285" s="109">
        <f t="shared" si="79"/>
        <v>18</v>
      </c>
      <c r="BY285" s="109">
        <f t="shared" si="80"/>
        <v>12</v>
      </c>
      <c r="BZ285" s="109">
        <f t="shared" si="81"/>
        <v>9</v>
      </c>
      <c r="CA285" s="109">
        <f t="shared" si="82"/>
        <v>9</v>
      </c>
      <c r="CB285" s="109">
        <f t="shared" si="83"/>
        <v>13</v>
      </c>
      <c r="CC285" s="109">
        <f t="shared" si="84"/>
        <v>0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97</v>
      </c>
      <c r="CK285" s="55">
        <f t="shared" si="97"/>
        <v>0</v>
      </c>
    </row>
    <row r="286" spans="1:89" x14ac:dyDescent="0.3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>
        <v>5</v>
      </c>
      <c r="L286" s="120">
        <v>9</v>
      </c>
      <c r="M286" s="120">
        <v>0</v>
      </c>
      <c r="N286" s="120">
        <v>0</v>
      </c>
      <c r="O286" s="120">
        <v>0</v>
      </c>
      <c r="P286" s="120"/>
      <c r="Q286" s="120"/>
      <c r="R286" s="120"/>
      <c r="S286" s="120"/>
      <c r="T286" s="120"/>
      <c r="U286" s="120"/>
      <c r="V286" s="48">
        <f t="shared" si="90"/>
        <v>21</v>
      </c>
      <c r="W286" s="120">
        <v>5</v>
      </c>
      <c r="X286" s="120">
        <v>3</v>
      </c>
      <c r="Y286" s="120">
        <v>4</v>
      </c>
      <c r="Z286" s="120">
        <v>0</v>
      </c>
      <c r="AA286" s="120">
        <v>0</v>
      </c>
      <c r="AB286" s="120">
        <v>0</v>
      </c>
      <c r="AC286" s="120"/>
      <c r="AD286" s="120"/>
      <c r="AE286" s="120"/>
      <c r="AF286" s="120"/>
      <c r="AG286" s="120"/>
      <c r="AH286" s="120"/>
      <c r="AI286" s="48">
        <f t="shared" si="91"/>
        <v>12</v>
      </c>
      <c r="AJ286" s="120">
        <v>0</v>
      </c>
      <c r="AK286" s="120">
        <v>0</v>
      </c>
      <c r="AL286" s="120">
        <v>0</v>
      </c>
      <c r="AM286" s="120">
        <v>0</v>
      </c>
      <c r="AN286" s="120">
        <v>0</v>
      </c>
      <c r="AO286" s="120">
        <v>0</v>
      </c>
      <c r="AP286" s="120"/>
      <c r="AQ286" s="120"/>
      <c r="AR286" s="120"/>
      <c r="AS286" s="120"/>
      <c r="AT286" s="120"/>
      <c r="AU286" s="120"/>
      <c r="AV286" s="48">
        <f t="shared" si="92"/>
        <v>0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/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>
        <v>0</v>
      </c>
      <c r="BL286" s="120">
        <v>0</v>
      </c>
      <c r="BM286" s="120">
        <v>0</v>
      </c>
      <c r="BN286" s="120">
        <v>0</v>
      </c>
      <c r="BO286" s="120">
        <v>0</v>
      </c>
      <c r="BP286" s="120"/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12</v>
      </c>
      <c r="BX286" s="109">
        <f t="shared" si="79"/>
        <v>8</v>
      </c>
      <c r="BY286" s="109">
        <f t="shared" si="80"/>
        <v>13</v>
      </c>
      <c r="BZ286" s="109">
        <f t="shared" si="81"/>
        <v>0</v>
      </c>
      <c r="CA286" s="109">
        <f t="shared" si="82"/>
        <v>0</v>
      </c>
      <c r="CB286" s="109">
        <f t="shared" si="83"/>
        <v>0</v>
      </c>
      <c r="CC286" s="109">
        <f t="shared" si="84"/>
        <v>0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33</v>
      </c>
      <c r="CK286" s="55">
        <f t="shared" si="97"/>
        <v>0</v>
      </c>
    </row>
    <row r="287" spans="1:89" x14ac:dyDescent="0.3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>
        <v>0</v>
      </c>
      <c r="L287" s="120">
        <v>0</v>
      </c>
      <c r="M287" s="120">
        <v>2</v>
      </c>
      <c r="N287" s="120">
        <v>0</v>
      </c>
      <c r="O287" s="120">
        <v>0</v>
      </c>
      <c r="P287" s="120"/>
      <c r="Q287" s="120"/>
      <c r="R287" s="120"/>
      <c r="S287" s="120"/>
      <c r="T287" s="120"/>
      <c r="U287" s="120"/>
      <c r="V287" s="48">
        <f t="shared" si="90"/>
        <v>2</v>
      </c>
      <c r="W287" s="120">
        <v>15</v>
      </c>
      <c r="X287" s="120">
        <v>0</v>
      </c>
      <c r="Y287" s="120">
        <v>0</v>
      </c>
      <c r="Z287" s="120">
        <v>1</v>
      </c>
      <c r="AA287" s="120">
        <v>9</v>
      </c>
      <c r="AB287" s="120">
        <v>0</v>
      </c>
      <c r="AC287" s="120"/>
      <c r="AD287" s="120"/>
      <c r="AE287" s="120"/>
      <c r="AF287" s="120"/>
      <c r="AG287" s="120"/>
      <c r="AH287" s="120"/>
      <c r="AI287" s="48">
        <f t="shared" si="91"/>
        <v>25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/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/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/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15</v>
      </c>
      <c r="BX287" s="109">
        <f t="shared" si="79"/>
        <v>0</v>
      </c>
      <c r="BY287" s="109">
        <f t="shared" si="80"/>
        <v>0</v>
      </c>
      <c r="BZ287" s="109">
        <f t="shared" si="81"/>
        <v>3</v>
      </c>
      <c r="CA287" s="109">
        <f t="shared" si="82"/>
        <v>9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27</v>
      </c>
      <c r="CK287" s="55">
        <f t="shared" si="97"/>
        <v>0</v>
      </c>
    </row>
    <row r="288" spans="1:89" x14ac:dyDescent="0.3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>
        <v>2</v>
      </c>
      <c r="L288" s="120">
        <v>40</v>
      </c>
      <c r="M288" s="120">
        <v>25</v>
      </c>
      <c r="N288" s="120">
        <v>5</v>
      </c>
      <c r="O288" s="120">
        <v>0</v>
      </c>
      <c r="P288" s="120"/>
      <c r="Q288" s="120"/>
      <c r="R288" s="120"/>
      <c r="S288" s="120"/>
      <c r="T288" s="120"/>
      <c r="U288" s="120"/>
      <c r="V288" s="48">
        <f t="shared" si="90"/>
        <v>83</v>
      </c>
      <c r="W288" s="120">
        <v>5</v>
      </c>
      <c r="X288" s="120">
        <v>2</v>
      </c>
      <c r="Y288" s="120">
        <v>4</v>
      </c>
      <c r="Z288" s="120">
        <v>12</v>
      </c>
      <c r="AA288" s="120">
        <v>9</v>
      </c>
      <c r="AB288" s="120">
        <v>0</v>
      </c>
      <c r="AC288" s="120"/>
      <c r="AD288" s="120"/>
      <c r="AE288" s="120"/>
      <c r="AF288" s="120"/>
      <c r="AG288" s="120"/>
      <c r="AH288" s="120"/>
      <c r="AI288" s="48">
        <f t="shared" si="91"/>
        <v>32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/>
      <c r="AQ288" s="120"/>
      <c r="AR288" s="120"/>
      <c r="AS288" s="120"/>
      <c r="AT288" s="120"/>
      <c r="AU288" s="120"/>
      <c r="AV288" s="48">
        <f t="shared" si="92"/>
        <v>0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/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>
        <v>0</v>
      </c>
      <c r="BL288" s="120">
        <v>0</v>
      </c>
      <c r="BM288" s="120">
        <v>0</v>
      </c>
      <c r="BN288" s="120">
        <v>0</v>
      </c>
      <c r="BO288" s="120">
        <v>0</v>
      </c>
      <c r="BP288" s="120"/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16</v>
      </c>
      <c r="BX288" s="109">
        <f t="shared" si="79"/>
        <v>4</v>
      </c>
      <c r="BY288" s="109">
        <f t="shared" si="80"/>
        <v>44</v>
      </c>
      <c r="BZ288" s="109">
        <f t="shared" si="81"/>
        <v>37</v>
      </c>
      <c r="CA288" s="109">
        <f t="shared" si="82"/>
        <v>14</v>
      </c>
      <c r="CB288" s="109">
        <f t="shared" si="83"/>
        <v>0</v>
      </c>
      <c r="CC288" s="109">
        <f t="shared" si="84"/>
        <v>0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115</v>
      </c>
      <c r="CK288" s="55">
        <f t="shared" si="97"/>
        <v>0</v>
      </c>
    </row>
    <row r="289" spans="1:89" x14ac:dyDescent="0.3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3</v>
      </c>
      <c r="K289" s="120">
        <v>0</v>
      </c>
      <c r="L289" s="120">
        <v>0</v>
      </c>
      <c r="M289" s="120">
        <v>1</v>
      </c>
      <c r="N289" s="120">
        <v>6</v>
      </c>
      <c r="O289" s="120">
        <v>0</v>
      </c>
      <c r="P289" s="120"/>
      <c r="Q289" s="120"/>
      <c r="R289" s="120"/>
      <c r="S289" s="120"/>
      <c r="T289" s="120"/>
      <c r="U289" s="120"/>
      <c r="V289" s="48">
        <f t="shared" si="90"/>
        <v>10</v>
      </c>
      <c r="W289" s="120">
        <v>4</v>
      </c>
      <c r="X289" s="120">
        <v>1</v>
      </c>
      <c r="Y289" s="120">
        <v>0</v>
      </c>
      <c r="Z289" s="120">
        <v>0</v>
      </c>
      <c r="AA289" s="120">
        <v>4</v>
      </c>
      <c r="AB289" s="120">
        <v>0</v>
      </c>
      <c r="AC289" s="120"/>
      <c r="AD289" s="120"/>
      <c r="AE289" s="120"/>
      <c r="AF289" s="120"/>
      <c r="AG289" s="120"/>
      <c r="AH289" s="120"/>
      <c r="AI289" s="48">
        <f t="shared" si="91"/>
        <v>9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/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/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1</v>
      </c>
      <c r="BO289" s="120">
        <v>0</v>
      </c>
      <c r="BP289" s="120"/>
      <c r="BQ289" s="120"/>
      <c r="BR289" s="120"/>
      <c r="BS289" s="120"/>
      <c r="BT289" s="120"/>
      <c r="BU289" s="120"/>
      <c r="BV289" s="53">
        <f t="shared" si="94"/>
        <v>1</v>
      </c>
      <c r="BW289" s="109">
        <f t="shared" si="95"/>
        <v>7</v>
      </c>
      <c r="BX289" s="109">
        <f t="shared" si="79"/>
        <v>1</v>
      </c>
      <c r="BY289" s="109">
        <f t="shared" si="80"/>
        <v>0</v>
      </c>
      <c r="BZ289" s="109">
        <f t="shared" si="81"/>
        <v>1</v>
      </c>
      <c r="CA289" s="109">
        <f t="shared" si="82"/>
        <v>11</v>
      </c>
      <c r="CB289" s="109">
        <f t="shared" si="83"/>
        <v>0</v>
      </c>
      <c r="CC289" s="109">
        <f t="shared" si="84"/>
        <v>0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20</v>
      </c>
      <c r="CK289" s="55">
        <f t="shared" si="97"/>
        <v>0</v>
      </c>
    </row>
    <row r="290" spans="1:89" x14ac:dyDescent="0.3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4</v>
      </c>
      <c r="K290" s="120">
        <v>0</v>
      </c>
      <c r="L290" s="120">
        <v>2</v>
      </c>
      <c r="M290" s="120">
        <v>1</v>
      </c>
      <c r="N290" s="120">
        <v>0</v>
      </c>
      <c r="O290" s="120">
        <v>4</v>
      </c>
      <c r="P290" s="120"/>
      <c r="Q290" s="120"/>
      <c r="R290" s="120"/>
      <c r="S290" s="120"/>
      <c r="T290" s="120"/>
      <c r="U290" s="120"/>
      <c r="V290" s="48">
        <f t="shared" si="90"/>
        <v>11</v>
      </c>
      <c r="W290" s="120">
        <v>5</v>
      </c>
      <c r="X290" s="120">
        <v>1</v>
      </c>
      <c r="Y290" s="120">
        <v>1</v>
      </c>
      <c r="Z290" s="120">
        <v>3</v>
      </c>
      <c r="AA290" s="120">
        <v>0</v>
      </c>
      <c r="AB290" s="120">
        <v>9</v>
      </c>
      <c r="AC290" s="120"/>
      <c r="AD290" s="120"/>
      <c r="AE290" s="120"/>
      <c r="AF290" s="120"/>
      <c r="AG290" s="120"/>
      <c r="AH290" s="120"/>
      <c r="AI290" s="48">
        <f t="shared" si="91"/>
        <v>19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1</v>
      </c>
      <c r="AP290" s="120"/>
      <c r="AQ290" s="120"/>
      <c r="AR290" s="120"/>
      <c r="AS290" s="120"/>
      <c r="AT290" s="120"/>
      <c r="AU290" s="120"/>
      <c r="AV290" s="48">
        <f t="shared" si="92"/>
        <v>1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/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/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9</v>
      </c>
      <c r="BX290" s="109">
        <f t="shared" si="79"/>
        <v>1</v>
      </c>
      <c r="BY290" s="109">
        <f t="shared" si="80"/>
        <v>3</v>
      </c>
      <c r="BZ290" s="109">
        <f t="shared" si="81"/>
        <v>4</v>
      </c>
      <c r="CA290" s="109">
        <f t="shared" si="82"/>
        <v>0</v>
      </c>
      <c r="CB290" s="109">
        <f t="shared" si="83"/>
        <v>14</v>
      </c>
      <c r="CC290" s="109">
        <f t="shared" si="84"/>
        <v>0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31</v>
      </c>
      <c r="CK290" s="55">
        <f t="shared" si="97"/>
        <v>0</v>
      </c>
    </row>
    <row r="291" spans="1:89" x14ac:dyDescent="0.3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6</v>
      </c>
      <c r="K291" s="120">
        <v>0</v>
      </c>
      <c r="L291" s="120">
        <v>0</v>
      </c>
      <c r="M291" s="120">
        <v>0</v>
      </c>
      <c r="N291" s="120">
        <v>8</v>
      </c>
      <c r="O291" s="120">
        <v>0</v>
      </c>
      <c r="P291" s="120"/>
      <c r="Q291" s="120"/>
      <c r="R291" s="120"/>
      <c r="S291" s="120"/>
      <c r="T291" s="120"/>
      <c r="U291" s="120"/>
      <c r="V291" s="48">
        <f t="shared" si="90"/>
        <v>14</v>
      </c>
      <c r="W291" s="120">
        <v>4</v>
      </c>
      <c r="X291" s="120">
        <v>0</v>
      </c>
      <c r="Y291" s="120">
        <v>0</v>
      </c>
      <c r="Z291" s="120">
        <v>0</v>
      </c>
      <c r="AA291" s="120">
        <v>8</v>
      </c>
      <c r="AB291" s="120">
        <v>0</v>
      </c>
      <c r="AC291" s="120"/>
      <c r="AD291" s="120"/>
      <c r="AE291" s="120"/>
      <c r="AF291" s="120"/>
      <c r="AG291" s="120"/>
      <c r="AH291" s="120"/>
      <c r="AI291" s="48">
        <f t="shared" si="91"/>
        <v>12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/>
      <c r="AQ291" s="120"/>
      <c r="AR291" s="120"/>
      <c r="AS291" s="120"/>
      <c r="AT291" s="120"/>
      <c r="AU291" s="120"/>
      <c r="AV291" s="48">
        <f t="shared" si="92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/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>
        <v>0</v>
      </c>
      <c r="BL291" s="120">
        <v>0</v>
      </c>
      <c r="BM291" s="120">
        <v>0</v>
      </c>
      <c r="BN291" s="120">
        <v>0</v>
      </c>
      <c r="BO291" s="120">
        <v>0</v>
      </c>
      <c r="BP291" s="120"/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10</v>
      </c>
      <c r="BX291" s="109">
        <f t="shared" si="79"/>
        <v>0</v>
      </c>
      <c r="BY291" s="109">
        <f t="shared" si="80"/>
        <v>0</v>
      </c>
      <c r="BZ291" s="109">
        <f t="shared" si="81"/>
        <v>0</v>
      </c>
      <c r="CA291" s="109">
        <f t="shared" si="82"/>
        <v>16</v>
      </c>
      <c r="CB291" s="109">
        <f t="shared" si="83"/>
        <v>0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26</v>
      </c>
      <c r="CK291" s="55">
        <f t="shared" si="97"/>
        <v>0</v>
      </c>
    </row>
    <row r="292" spans="1:89" x14ac:dyDescent="0.3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>
        <v>0</v>
      </c>
      <c r="L292" s="120">
        <v>0</v>
      </c>
      <c r="M292" s="120">
        <v>0</v>
      </c>
      <c r="N292" s="120">
        <v>0</v>
      </c>
      <c r="O292" s="120">
        <v>0</v>
      </c>
      <c r="P292" s="120"/>
      <c r="Q292" s="120"/>
      <c r="R292" s="120"/>
      <c r="S292" s="120"/>
      <c r="T292" s="120"/>
      <c r="U292" s="120"/>
      <c r="V292" s="48">
        <f t="shared" si="90"/>
        <v>0</v>
      </c>
      <c r="W292" s="120">
        <v>0</v>
      </c>
      <c r="X292" s="120">
        <v>0</v>
      </c>
      <c r="Y292" s="120">
        <v>0</v>
      </c>
      <c r="Z292" s="120">
        <v>0</v>
      </c>
      <c r="AA292" s="120">
        <v>0</v>
      </c>
      <c r="AB292" s="120">
        <v>0</v>
      </c>
      <c r="AC292" s="120"/>
      <c r="AD292" s="120"/>
      <c r="AE292" s="120"/>
      <c r="AF292" s="120"/>
      <c r="AG292" s="120"/>
      <c r="AH292" s="120"/>
      <c r="AI292" s="48">
        <f t="shared" si="91"/>
        <v>0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/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/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/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0</v>
      </c>
      <c r="BY292" s="109">
        <f t="shared" si="80"/>
        <v>0</v>
      </c>
      <c r="BZ292" s="109">
        <f t="shared" si="81"/>
        <v>0</v>
      </c>
      <c r="CA292" s="109">
        <f t="shared" si="82"/>
        <v>0</v>
      </c>
      <c r="CB292" s="109">
        <f t="shared" si="83"/>
        <v>0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0</v>
      </c>
      <c r="CK292" s="55">
        <f t="shared" si="97"/>
        <v>0</v>
      </c>
    </row>
    <row r="293" spans="1:89" x14ac:dyDescent="0.3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>
        <v>0</v>
      </c>
      <c r="L293" s="120">
        <v>0</v>
      </c>
      <c r="M293" s="120">
        <v>0</v>
      </c>
      <c r="N293" s="120">
        <v>0</v>
      </c>
      <c r="O293" s="120">
        <v>0</v>
      </c>
      <c r="P293" s="120"/>
      <c r="Q293" s="120"/>
      <c r="R293" s="120"/>
      <c r="S293" s="120"/>
      <c r="T293" s="120"/>
      <c r="U293" s="120"/>
      <c r="V293" s="48">
        <f t="shared" si="90"/>
        <v>3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/>
      <c r="AD293" s="120"/>
      <c r="AE293" s="120"/>
      <c r="AF293" s="120"/>
      <c r="AG293" s="120"/>
      <c r="AH293" s="120"/>
      <c r="AI293" s="48">
        <f t="shared" si="91"/>
        <v>0</v>
      </c>
      <c r="AJ293" s="120">
        <v>0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/>
      <c r="AQ293" s="120"/>
      <c r="AR293" s="120"/>
      <c r="AS293" s="120"/>
      <c r="AT293" s="120"/>
      <c r="AU293" s="120"/>
      <c r="AV293" s="48">
        <f t="shared" si="92"/>
        <v>0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/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/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0</v>
      </c>
      <c r="CC293" s="109">
        <f t="shared" si="84"/>
        <v>0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3</v>
      </c>
      <c r="CK293" s="55">
        <f t="shared" si="97"/>
        <v>0</v>
      </c>
    </row>
    <row r="294" spans="1:89" x14ac:dyDescent="0.3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>
        <v>0</v>
      </c>
      <c r="L294" s="120">
        <v>0</v>
      </c>
      <c r="M294" s="120">
        <v>0</v>
      </c>
      <c r="N294" s="120">
        <v>0</v>
      </c>
      <c r="O294" s="120">
        <v>0</v>
      </c>
      <c r="P294" s="120"/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/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/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/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/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>
        <v>8</v>
      </c>
      <c r="L295" s="120">
        <v>0</v>
      </c>
      <c r="M295" s="120">
        <v>1</v>
      </c>
      <c r="N295" s="120">
        <v>0</v>
      </c>
      <c r="O295" s="120">
        <v>7</v>
      </c>
      <c r="P295" s="120"/>
      <c r="Q295" s="120"/>
      <c r="R295" s="120"/>
      <c r="S295" s="120"/>
      <c r="T295" s="120"/>
      <c r="U295" s="120"/>
      <c r="V295" s="48">
        <f t="shared" si="90"/>
        <v>20</v>
      </c>
      <c r="W295" s="120">
        <v>0</v>
      </c>
      <c r="X295" s="120">
        <v>2</v>
      </c>
      <c r="Y295" s="120">
        <v>0</v>
      </c>
      <c r="Z295" s="120">
        <v>1</v>
      </c>
      <c r="AA295" s="120">
        <v>0</v>
      </c>
      <c r="AB295" s="120">
        <v>0</v>
      </c>
      <c r="AC295" s="120"/>
      <c r="AD295" s="120"/>
      <c r="AE295" s="120"/>
      <c r="AF295" s="120"/>
      <c r="AG295" s="120"/>
      <c r="AH295" s="120"/>
      <c r="AI295" s="48">
        <f t="shared" si="91"/>
        <v>3</v>
      </c>
      <c r="AJ295" s="120">
        <v>0</v>
      </c>
      <c r="AK295" s="120">
        <v>0</v>
      </c>
      <c r="AL295" s="120">
        <v>0</v>
      </c>
      <c r="AM295" s="120">
        <v>0</v>
      </c>
      <c r="AN295" s="120">
        <v>0</v>
      </c>
      <c r="AO295" s="120">
        <v>1</v>
      </c>
      <c r="AP295" s="120"/>
      <c r="AQ295" s="120"/>
      <c r="AR295" s="120"/>
      <c r="AS295" s="120"/>
      <c r="AT295" s="120"/>
      <c r="AU295" s="120"/>
      <c r="AV295" s="48">
        <f t="shared" si="92"/>
        <v>1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/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>
        <v>1</v>
      </c>
      <c r="BL295" s="120">
        <v>0</v>
      </c>
      <c r="BM295" s="120">
        <v>0</v>
      </c>
      <c r="BN295" s="120">
        <v>0</v>
      </c>
      <c r="BO295" s="120">
        <v>0</v>
      </c>
      <c r="BP295" s="120"/>
      <c r="BQ295" s="120"/>
      <c r="BR295" s="120"/>
      <c r="BS295" s="120"/>
      <c r="BT295" s="120"/>
      <c r="BU295" s="120"/>
      <c r="BV295" s="53">
        <f t="shared" si="94"/>
        <v>4</v>
      </c>
      <c r="BW295" s="109">
        <f t="shared" si="95"/>
        <v>7</v>
      </c>
      <c r="BX295" s="109">
        <f t="shared" si="79"/>
        <v>11</v>
      </c>
      <c r="BY295" s="109">
        <f t="shared" si="80"/>
        <v>0</v>
      </c>
      <c r="BZ295" s="109">
        <f t="shared" si="81"/>
        <v>2</v>
      </c>
      <c r="CA295" s="109">
        <f t="shared" si="82"/>
        <v>0</v>
      </c>
      <c r="CB295" s="109">
        <f t="shared" si="83"/>
        <v>8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28</v>
      </c>
      <c r="CK295" s="55">
        <f t="shared" si="97"/>
        <v>0</v>
      </c>
    </row>
    <row r="296" spans="1:89" x14ac:dyDescent="0.3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>
        <v>8</v>
      </c>
      <c r="L296" s="120">
        <v>10</v>
      </c>
      <c r="M296" s="120">
        <v>6</v>
      </c>
      <c r="N296" s="120">
        <v>16</v>
      </c>
      <c r="O296" s="120">
        <v>3</v>
      </c>
      <c r="P296" s="120"/>
      <c r="Q296" s="120"/>
      <c r="R296" s="120"/>
      <c r="S296" s="120"/>
      <c r="T296" s="120"/>
      <c r="U296" s="120"/>
      <c r="V296" s="48">
        <f t="shared" si="90"/>
        <v>50</v>
      </c>
      <c r="W296" s="120">
        <v>29</v>
      </c>
      <c r="X296" s="120">
        <v>10</v>
      </c>
      <c r="Y296" s="120">
        <v>19</v>
      </c>
      <c r="Z296" s="120">
        <v>10</v>
      </c>
      <c r="AA296" s="120">
        <v>28</v>
      </c>
      <c r="AB296" s="120">
        <v>2</v>
      </c>
      <c r="AC296" s="120"/>
      <c r="AD296" s="120"/>
      <c r="AE296" s="120"/>
      <c r="AF296" s="120"/>
      <c r="AG296" s="120"/>
      <c r="AH296" s="120"/>
      <c r="AI296" s="48">
        <f t="shared" si="91"/>
        <v>98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/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/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>
        <v>4</v>
      </c>
      <c r="BL296" s="120">
        <v>2</v>
      </c>
      <c r="BM296" s="120">
        <v>2</v>
      </c>
      <c r="BN296" s="120">
        <v>2</v>
      </c>
      <c r="BO296" s="120">
        <v>1</v>
      </c>
      <c r="BP296" s="120"/>
      <c r="BQ296" s="120"/>
      <c r="BR296" s="120"/>
      <c r="BS296" s="120"/>
      <c r="BT296" s="120"/>
      <c r="BU296" s="120"/>
      <c r="BV296" s="53">
        <f t="shared" si="94"/>
        <v>15</v>
      </c>
      <c r="BW296" s="109">
        <f t="shared" si="95"/>
        <v>40</v>
      </c>
      <c r="BX296" s="109">
        <f t="shared" si="79"/>
        <v>22</v>
      </c>
      <c r="BY296" s="109">
        <f t="shared" si="80"/>
        <v>31</v>
      </c>
      <c r="BZ296" s="109">
        <f t="shared" si="81"/>
        <v>18</v>
      </c>
      <c r="CA296" s="109">
        <f t="shared" si="82"/>
        <v>46</v>
      </c>
      <c r="CB296" s="109">
        <f t="shared" si="83"/>
        <v>6</v>
      </c>
      <c r="CC296" s="109">
        <f t="shared" si="84"/>
        <v>0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163</v>
      </c>
      <c r="CK296" s="55">
        <f t="shared" si="97"/>
        <v>0</v>
      </c>
    </row>
    <row r="297" spans="1:89" x14ac:dyDescent="0.3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>
        <v>3</v>
      </c>
      <c r="L297" s="120">
        <v>14</v>
      </c>
      <c r="M297" s="120">
        <v>15</v>
      </c>
      <c r="N297" s="120">
        <v>10</v>
      </c>
      <c r="O297" s="120">
        <v>2</v>
      </c>
      <c r="P297" s="120"/>
      <c r="Q297" s="120"/>
      <c r="R297" s="120"/>
      <c r="S297" s="120"/>
      <c r="T297" s="120"/>
      <c r="U297" s="120"/>
      <c r="V297" s="48">
        <f t="shared" si="90"/>
        <v>52</v>
      </c>
      <c r="W297" s="120">
        <v>1</v>
      </c>
      <c r="X297" s="120">
        <v>2</v>
      </c>
      <c r="Y297" s="120">
        <v>7</v>
      </c>
      <c r="Z297" s="120">
        <v>15</v>
      </c>
      <c r="AA297" s="120">
        <v>10</v>
      </c>
      <c r="AB297" s="120">
        <v>0</v>
      </c>
      <c r="AC297" s="120"/>
      <c r="AD297" s="120"/>
      <c r="AE297" s="120"/>
      <c r="AF297" s="120"/>
      <c r="AG297" s="120"/>
      <c r="AH297" s="120"/>
      <c r="AI297" s="48">
        <f t="shared" si="91"/>
        <v>35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/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/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>
        <v>0</v>
      </c>
      <c r="BL297" s="120">
        <v>0</v>
      </c>
      <c r="BM297" s="120">
        <v>0</v>
      </c>
      <c r="BN297" s="120">
        <v>0</v>
      </c>
      <c r="BO297" s="120">
        <v>0</v>
      </c>
      <c r="BP297" s="120"/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9</v>
      </c>
      <c r="BX297" s="109">
        <f t="shared" si="79"/>
        <v>5</v>
      </c>
      <c r="BY297" s="109">
        <f t="shared" si="80"/>
        <v>21</v>
      </c>
      <c r="BZ297" s="109">
        <f t="shared" si="81"/>
        <v>30</v>
      </c>
      <c r="CA297" s="109">
        <f t="shared" si="82"/>
        <v>20</v>
      </c>
      <c r="CB297" s="109">
        <f t="shared" si="83"/>
        <v>2</v>
      </c>
      <c r="CC297" s="109">
        <f t="shared" si="84"/>
        <v>0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87</v>
      </c>
      <c r="CK297" s="55">
        <f t="shared" si="97"/>
        <v>0</v>
      </c>
    </row>
    <row r="298" spans="1:89" x14ac:dyDescent="0.3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>
        <v>1</v>
      </c>
      <c r="L298" s="120">
        <v>0</v>
      </c>
      <c r="M298" s="120">
        <v>0</v>
      </c>
      <c r="N298" s="120">
        <v>0</v>
      </c>
      <c r="O298" s="120">
        <v>1</v>
      </c>
      <c r="P298" s="120"/>
      <c r="Q298" s="120"/>
      <c r="R298" s="120"/>
      <c r="S298" s="120"/>
      <c r="T298" s="120"/>
      <c r="U298" s="120"/>
      <c r="V298" s="48">
        <f t="shared" si="90"/>
        <v>2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/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/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/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/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1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1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2</v>
      </c>
      <c r="CK298" s="55">
        <f t="shared" si="97"/>
        <v>0</v>
      </c>
    </row>
    <row r="299" spans="1:89" x14ac:dyDescent="0.3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>
        <v>0</v>
      </c>
      <c r="L299" s="120">
        <v>2</v>
      </c>
      <c r="M299" s="120">
        <v>0</v>
      </c>
      <c r="N299" s="120">
        <v>0</v>
      </c>
      <c r="O299" s="120">
        <v>0</v>
      </c>
      <c r="P299" s="120"/>
      <c r="Q299" s="120"/>
      <c r="R299" s="120"/>
      <c r="S299" s="120"/>
      <c r="T299" s="120"/>
      <c r="U299" s="120"/>
      <c r="V299" s="48">
        <f t="shared" si="90"/>
        <v>2</v>
      </c>
      <c r="W299" s="120">
        <v>3</v>
      </c>
      <c r="X299" s="120">
        <v>1</v>
      </c>
      <c r="Y299" s="120">
        <v>3</v>
      </c>
      <c r="Z299" s="120">
        <v>1</v>
      </c>
      <c r="AA299" s="120">
        <v>3</v>
      </c>
      <c r="AB299" s="120">
        <v>0</v>
      </c>
      <c r="AC299" s="120"/>
      <c r="AD299" s="120"/>
      <c r="AE299" s="120"/>
      <c r="AF299" s="120"/>
      <c r="AG299" s="120"/>
      <c r="AH299" s="120"/>
      <c r="AI299" s="48">
        <f t="shared" si="91"/>
        <v>11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/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/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2</v>
      </c>
      <c r="BO299" s="120">
        <v>0</v>
      </c>
      <c r="BP299" s="120"/>
      <c r="BQ299" s="120"/>
      <c r="BR299" s="120"/>
      <c r="BS299" s="120"/>
      <c r="BT299" s="120"/>
      <c r="BU299" s="120"/>
      <c r="BV299" s="53">
        <f t="shared" si="94"/>
        <v>2</v>
      </c>
      <c r="BW299" s="109">
        <f t="shared" si="95"/>
        <v>3</v>
      </c>
      <c r="BX299" s="109">
        <f t="shared" si="79"/>
        <v>1</v>
      </c>
      <c r="BY299" s="109">
        <f t="shared" si="80"/>
        <v>5</v>
      </c>
      <c r="BZ299" s="109">
        <f t="shared" si="81"/>
        <v>1</v>
      </c>
      <c r="CA299" s="109">
        <f t="shared" si="82"/>
        <v>5</v>
      </c>
      <c r="CB299" s="109">
        <f t="shared" si="83"/>
        <v>0</v>
      </c>
      <c r="CC299" s="109">
        <f t="shared" si="84"/>
        <v>0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15</v>
      </c>
      <c r="CK299" s="55">
        <f t="shared" si="97"/>
        <v>0</v>
      </c>
    </row>
    <row r="300" spans="1:89" x14ac:dyDescent="0.3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>
        <v>1</v>
      </c>
      <c r="L300" s="120">
        <v>0</v>
      </c>
      <c r="M300" s="120">
        <v>0</v>
      </c>
      <c r="N300" s="120">
        <v>3</v>
      </c>
      <c r="O300" s="120">
        <v>0</v>
      </c>
      <c r="P300" s="120"/>
      <c r="Q300" s="120"/>
      <c r="R300" s="120"/>
      <c r="S300" s="120"/>
      <c r="T300" s="120"/>
      <c r="U300" s="120"/>
      <c r="V300" s="48">
        <f t="shared" si="90"/>
        <v>4</v>
      </c>
      <c r="W300" s="120">
        <v>0</v>
      </c>
      <c r="X300" s="120">
        <v>1</v>
      </c>
      <c r="Y300" s="120">
        <v>2</v>
      </c>
      <c r="Z300" s="120">
        <v>2</v>
      </c>
      <c r="AA300" s="120">
        <v>6</v>
      </c>
      <c r="AB300" s="120">
        <v>1</v>
      </c>
      <c r="AC300" s="120"/>
      <c r="AD300" s="120"/>
      <c r="AE300" s="120"/>
      <c r="AF300" s="120"/>
      <c r="AG300" s="120"/>
      <c r="AH300" s="120"/>
      <c r="AI300" s="48">
        <f t="shared" si="91"/>
        <v>12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/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/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/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2</v>
      </c>
      <c r="BY300" s="109">
        <f t="shared" si="80"/>
        <v>2</v>
      </c>
      <c r="BZ300" s="109">
        <f t="shared" si="81"/>
        <v>2</v>
      </c>
      <c r="CA300" s="109">
        <f t="shared" si="82"/>
        <v>9</v>
      </c>
      <c r="CB300" s="109">
        <f t="shared" si="83"/>
        <v>1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16</v>
      </c>
      <c r="CK300" s="55">
        <f t="shared" si="97"/>
        <v>0</v>
      </c>
    </row>
    <row r="301" spans="1:89" x14ac:dyDescent="0.3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>
        <v>0</v>
      </c>
      <c r="L301" s="120">
        <v>0</v>
      </c>
      <c r="M301" s="120">
        <v>0</v>
      </c>
      <c r="N301" s="120">
        <v>2</v>
      </c>
      <c r="O301" s="120">
        <v>0</v>
      </c>
      <c r="P301" s="120"/>
      <c r="Q301" s="120"/>
      <c r="R301" s="120"/>
      <c r="S301" s="120"/>
      <c r="T301" s="120"/>
      <c r="U301" s="120"/>
      <c r="V301" s="48">
        <f t="shared" si="90"/>
        <v>2</v>
      </c>
      <c r="W301" s="120">
        <v>1</v>
      </c>
      <c r="X301" s="120">
        <v>4</v>
      </c>
      <c r="Y301" s="120">
        <v>11</v>
      </c>
      <c r="Z301" s="120">
        <v>2</v>
      </c>
      <c r="AA301" s="120">
        <v>8</v>
      </c>
      <c r="AB301" s="120">
        <v>1</v>
      </c>
      <c r="AC301" s="120"/>
      <c r="AD301" s="120"/>
      <c r="AE301" s="120"/>
      <c r="AF301" s="120"/>
      <c r="AG301" s="120"/>
      <c r="AH301" s="120"/>
      <c r="AI301" s="48">
        <f t="shared" si="91"/>
        <v>27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/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/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/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1</v>
      </c>
      <c r="BX301" s="109">
        <f t="shared" si="79"/>
        <v>4</v>
      </c>
      <c r="BY301" s="109">
        <f t="shared" si="80"/>
        <v>11</v>
      </c>
      <c r="BZ301" s="109">
        <f t="shared" si="81"/>
        <v>2</v>
      </c>
      <c r="CA301" s="109">
        <f t="shared" si="82"/>
        <v>10</v>
      </c>
      <c r="CB301" s="109">
        <f t="shared" si="83"/>
        <v>1</v>
      </c>
      <c r="CC301" s="109">
        <f t="shared" si="84"/>
        <v>0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29</v>
      </c>
      <c r="CK301" s="55">
        <f t="shared" si="97"/>
        <v>0</v>
      </c>
    </row>
    <row r="302" spans="1:89" x14ac:dyDescent="0.3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0</v>
      </c>
      <c r="P302" s="120"/>
      <c r="Q302" s="120"/>
      <c r="R302" s="120"/>
      <c r="S302" s="120"/>
      <c r="T302" s="120"/>
      <c r="U302" s="120"/>
      <c r="V302" s="48">
        <f t="shared" si="90"/>
        <v>0</v>
      </c>
      <c r="W302" s="120">
        <v>1</v>
      </c>
      <c r="X302" s="120">
        <v>4</v>
      </c>
      <c r="Y302" s="120">
        <v>1</v>
      </c>
      <c r="Z302" s="120">
        <v>3</v>
      </c>
      <c r="AA302" s="120">
        <v>1</v>
      </c>
      <c r="AB302" s="120">
        <v>0</v>
      </c>
      <c r="AC302" s="120"/>
      <c r="AD302" s="120"/>
      <c r="AE302" s="120"/>
      <c r="AF302" s="120"/>
      <c r="AG302" s="120"/>
      <c r="AH302" s="120"/>
      <c r="AI302" s="48">
        <f t="shared" si="91"/>
        <v>10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/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/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/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1</v>
      </c>
      <c r="BX302" s="109">
        <f t="shared" si="79"/>
        <v>4</v>
      </c>
      <c r="BY302" s="109">
        <f t="shared" si="80"/>
        <v>1</v>
      </c>
      <c r="BZ302" s="109">
        <f t="shared" si="81"/>
        <v>3</v>
      </c>
      <c r="CA302" s="109">
        <f t="shared" si="82"/>
        <v>1</v>
      </c>
      <c r="CB302" s="109">
        <f t="shared" si="83"/>
        <v>0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10</v>
      </c>
      <c r="CK302" s="55">
        <f t="shared" si="97"/>
        <v>0</v>
      </c>
    </row>
    <row r="303" spans="1:89" x14ac:dyDescent="0.3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>
        <v>0</v>
      </c>
      <c r="L303" s="120">
        <v>1</v>
      </c>
      <c r="M303" s="120">
        <v>2</v>
      </c>
      <c r="N303" s="120">
        <v>4</v>
      </c>
      <c r="O303" s="120">
        <v>0</v>
      </c>
      <c r="P303" s="120"/>
      <c r="Q303" s="120"/>
      <c r="R303" s="120"/>
      <c r="S303" s="120"/>
      <c r="T303" s="120"/>
      <c r="U303" s="120"/>
      <c r="V303" s="48">
        <f t="shared" si="90"/>
        <v>7</v>
      </c>
      <c r="W303" s="120">
        <v>0</v>
      </c>
      <c r="X303" s="120">
        <v>1</v>
      </c>
      <c r="Y303" s="120">
        <v>1</v>
      </c>
      <c r="Z303" s="120">
        <v>2</v>
      </c>
      <c r="AA303" s="120">
        <v>0</v>
      </c>
      <c r="AB303" s="120">
        <v>0</v>
      </c>
      <c r="AC303" s="120"/>
      <c r="AD303" s="120"/>
      <c r="AE303" s="120"/>
      <c r="AF303" s="120"/>
      <c r="AG303" s="120"/>
      <c r="AH303" s="120"/>
      <c r="AI303" s="48">
        <f t="shared" si="91"/>
        <v>4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/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/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/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1</v>
      </c>
      <c r="BY303" s="109">
        <f t="shared" si="80"/>
        <v>2</v>
      </c>
      <c r="BZ303" s="109">
        <f t="shared" si="81"/>
        <v>4</v>
      </c>
      <c r="CA303" s="109">
        <f t="shared" si="82"/>
        <v>4</v>
      </c>
      <c r="CB303" s="109">
        <f t="shared" si="83"/>
        <v>0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11</v>
      </c>
      <c r="CK303" s="55">
        <f t="shared" si="97"/>
        <v>0</v>
      </c>
    </row>
    <row r="304" spans="1:89" x14ac:dyDescent="0.3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>
        <v>2</v>
      </c>
      <c r="L304" s="120">
        <v>2</v>
      </c>
      <c r="M304" s="120">
        <v>8</v>
      </c>
      <c r="N304" s="120">
        <v>2</v>
      </c>
      <c r="O304" s="120">
        <v>0</v>
      </c>
      <c r="P304" s="120"/>
      <c r="Q304" s="120"/>
      <c r="R304" s="120"/>
      <c r="S304" s="120"/>
      <c r="T304" s="120"/>
      <c r="U304" s="120"/>
      <c r="V304" s="48">
        <f t="shared" si="90"/>
        <v>14</v>
      </c>
      <c r="W304" s="120">
        <v>0</v>
      </c>
      <c r="X304" s="120">
        <v>0</v>
      </c>
      <c r="Y304" s="120">
        <v>2</v>
      </c>
      <c r="Z304" s="120">
        <v>2</v>
      </c>
      <c r="AA304" s="120">
        <v>0</v>
      </c>
      <c r="AB304" s="120">
        <v>0</v>
      </c>
      <c r="AC304" s="120"/>
      <c r="AD304" s="120"/>
      <c r="AE304" s="120"/>
      <c r="AF304" s="120"/>
      <c r="AG304" s="120"/>
      <c r="AH304" s="120"/>
      <c r="AI304" s="48">
        <f t="shared" si="91"/>
        <v>4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/>
      <c r="AQ304" s="120"/>
      <c r="AR304" s="120"/>
      <c r="AS304" s="120"/>
      <c r="AT304" s="120"/>
      <c r="AU304" s="120"/>
      <c r="AV304" s="48">
        <f t="shared" si="92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/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/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2</v>
      </c>
      <c r="BY304" s="109">
        <f t="shared" si="80"/>
        <v>4</v>
      </c>
      <c r="BZ304" s="109">
        <f t="shared" si="81"/>
        <v>10</v>
      </c>
      <c r="CA304" s="109">
        <f t="shared" si="82"/>
        <v>2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18</v>
      </c>
      <c r="CK304" s="55">
        <f t="shared" si="97"/>
        <v>0</v>
      </c>
    </row>
    <row r="305" spans="1:89" x14ac:dyDescent="0.3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>
        <v>2</v>
      </c>
      <c r="L305" s="120">
        <v>1</v>
      </c>
      <c r="M305" s="120">
        <v>1</v>
      </c>
      <c r="N305" s="120">
        <v>2</v>
      </c>
      <c r="O305" s="120">
        <v>0</v>
      </c>
      <c r="P305" s="120"/>
      <c r="Q305" s="120"/>
      <c r="R305" s="120"/>
      <c r="S305" s="120"/>
      <c r="T305" s="120"/>
      <c r="U305" s="120"/>
      <c r="V305" s="48">
        <f t="shared" si="90"/>
        <v>6</v>
      </c>
      <c r="W305" s="120">
        <v>8</v>
      </c>
      <c r="X305" s="120">
        <v>8</v>
      </c>
      <c r="Y305" s="120">
        <v>12</v>
      </c>
      <c r="Z305" s="120">
        <v>11</v>
      </c>
      <c r="AA305" s="120">
        <v>14</v>
      </c>
      <c r="AB305" s="120">
        <v>0</v>
      </c>
      <c r="AC305" s="120"/>
      <c r="AD305" s="120"/>
      <c r="AE305" s="120"/>
      <c r="AF305" s="120"/>
      <c r="AG305" s="120"/>
      <c r="AH305" s="120"/>
      <c r="AI305" s="48">
        <f t="shared" si="91"/>
        <v>53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/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/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/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8</v>
      </c>
      <c r="BX305" s="109">
        <f t="shared" si="79"/>
        <v>10</v>
      </c>
      <c r="BY305" s="109">
        <f t="shared" si="80"/>
        <v>13</v>
      </c>
      <c r="BZ305" s="109">
        <f t="shared" si="81"/>
        <v>12</v>
      </c>
      <c r="CA305" s="109">
        <f t="shared" si="82"/>
        <v>16</v>
      </c>
      <c r="CB305" s="109">
        <f t="shared" si="83"/>
        <v>0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59</v>
      </c>
      <c r="CK305" s="55">
        <f t="shared" si="97"/>
        <v>0</v>
      </c>
    </row>
    <row r="306" spans="1:89" x14ac:dyDescent="0.3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1</v>
      </c>
      <c r="K306" s="120">
        <v>0</v>
      </c>
      <c r="L306" s="120">
        <v>4</v>
      </c>
      <c r="M306" s="120">
        <v>0</v>
      </c>
      <c r="N306" s="120">
        <v>0</v>
      </c>
      <c r="O306" s="120">
        <v>0</v>
      </c>
      <c r="P306" s="120"/>
      <c r="Q306" s="120"/>
      <c r="R306" s="120"/>
      <c r="S306" s="120"/>
      <c r="T306" s="120"/>
      <c r="U306" s="120"/>
      <c r="V306" s="48">
        <f t="shared" si="90"/>
        <v>5</v>
      </c>
      <c r="W306" s="120">
        <v>0</v>
      </c>
      <c r="X306" s="120">
        <v>0</v>
      </c>
      <c r="Y306" s="120">
        <v>1</v>
      </c>
      <c r="Z306" s="120">
        <v>0</v>
      </c>
      <c r="AA306" s="120">
        <v>0</v>
      </c>
      <c r="AB306" s="120">
        <v>0</v>
      </c>
      <c r="AC306" s="120"/>
      <c r="AD306" s="120"/>
      <c r="AE306" s="120"/>
      <c r="AF306" s="120"/>
      <c r="AG306" s="120"/>
      <c r="AH306" s="120"/>
      <c r="AI306" s="48">
        <f t="shared" si="91"/>
        <v>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/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>
        <v>0</v>
      </c>
      <c r="AY306" s="120">
        <v>0</v>
      </c>
      <c r="AZ306" s="120">
        <v>0</v>
      </c>
      <c r="BA306" s="120">
        <v>0</v>
      </c>
      <c r="BB306" s="120">
        <v>0</v>
      </c>
      <c r="BC306" s="120"/>
      <c r="BD306" s="120"/>
      <c r="BE306" s="120"/>
      <c r="BF306" s="120"/>
      <c r="BG306" s="120"/>
      <c r="BH306" s="122"/>
      <c r="BI306" s="53">
        <f t="shared" si="93"/>
        <v>0</v>
      </c>
      <c r="BJ306" s="120">
        <v>2</v>
      </c>
      <c r="BK306" s="120">
        <v>1</v>
      </c>
      <c r="BL306" s="120">
        <v>0</v>
      </c>
      <c r="BM306" s="120">
        <v>2</v>
      </c>
      <c r="BN306" s="120">
        <v>0</v>
      </c>
      <c r="BO306" s="120">
        <v>1</v>
      </c>
      <c r="BP306" s="120"/>
      <c r="BQ306" s="120"/>
      <c r="BR306" s="120"/>
      <c r="BS306" s="120"/>
      <c r="BT306" s="120"/>
      <c r="BU306" s="120"/>
      <c r="BV306" s="53">
        <f t="shared" si="94"/>
        <v>6</v>
      </c>
      <c r="BW306" s="109">
        <f t="shared" si="95"/>
        <v>3</v>
      </c>
      <c r="BX306" s="109">
        <f t="shared" si="79"/>
        <v>1</v>
      </c>
      <c r="BY306" s="109">
        <f t="shared" si="80"/>
        <v>5</v>
      </c>
      <c r="BZ306" s="109">
        <f t="shared" si="81"/>
        <v>2</v>
      </c>
      <c r="CA306" s="109">
        <f t="shared" si="82"/>
        <v>0</v>
      </c>
      <c r="CB306" s="109">
        <f t="shared" si="83"/>
        <v>1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12</v>
      </c>
      <c r="CK306" s="55">
        <f t="shared" si="97"/>
        <v>0</v>
      </c>
    </row>
    <row r="307" spans="1:89" x14ac:dyDescent="0.3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1</v>
      </c>
      <c r="K307" s="120">
        <v>3</v>
      </c>
      <c r="L307" s="120">
        <v>2</v>
      </c>
      <c r="M307" s="120">
        <v>3</v>
      </c>
      <c r="N307" s="120">
        <v>4</v>
      </c>
      <c r="O307" s="120">
        <v>0</v>
      </c>
      <c r="P307" s="120"/>
      <c r="Q307" s="120"/>
      <c r="R307" s="120"/>
      <c r="S307" s="120"/>
      <c r="T307" s="120"/>
      <c r="U307" s="120"/>
      <c r="V307" s="48">
        <f t="shared" si="90"/>
        <v>13</v>
      </c>
      <c r="W307" s="120">
        <v>1</v>
      </c>
      <c r="X307" s="120">
        <v>0</v>
      </c>
      <c r="Y307" s="120">
        <v>0</v>
      </c>
      <c r="Z307" s="120">
        <v>0</v>
      </c>
      <c r="AA307" s="120">
        <v>1</v>
      </c>
      <c r="AB307" s="120">
        <v>0</v>
      </c>
      <c r="AC307" s="120"/>
      <c r="AD307" s="120"/>
      <c r="AE307" s="120"/>
      <c r="AF307" s="120"/>
      <c r="AG307" s="120"/>
      <c r="AH307" s="120"/>
      <c r="AI307" s="48">
        <f t="shared" si="91"/>
        <v>2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/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>
        <v>1</v>
      </c>
      <c r="AY307" s="120">
        <v>0</v>
      </c>
      <c r="AZ307" s="120">
        <v>1</v>
      </c>
      <c r="BA307" s="120">
        <v>0</v>
      </c>
      <c r="BB307" s="120">
        <v>0</v>
      </c>
      <c r="BC307" s="120"/>
      <c r="BD307" s="120"/>
      <c r="BE307" s="120"/>
      <c r="BF307" s="120"/>
      <c r="BG307" s="120"/>
      <c r="BH307" s="122"/>
      <c r="BI307" s="53">
        <f t="shared" si="93"/>
        <v>2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/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2</v>
      </c>
      <c r="BX307" s="109">
        <f t="shared" si="79"/>
        <v>4</v>
      </c>
      <c r="BY307" s="109">
        <f t="shared" si="80"/>
        <v>2</v>
      </c>
      <c r="BZ307" s="109">
        <f t="shared" si="81"/>
        <v>4</v>
      </c>
      <c r="CA307" s="109">
        <f t="shared" si="82"/>
        <v>5</v>
      </c>
      <c r="CB307" s="109">
        <f t="shared" si="83"/>
        <v>0</v>
      </c>
      <c r="CC307" s="109">
        <f t="shared" si="84"/>
        <v>0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17</v>
      </c>
      <c r="CK307" s="55">
        <f t="shared" si="97"/>
        <v>0</v>
      </c>
    </row>
    <row r="308" spans="1:89" x14ac:dyDescent="0.3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8</v>
      </c>
      <c r="K308" s="120">
        <v>0</v>
      </c>
      <c r="L308" s="120">
        <v>6</v>
      </c>
      <c r="M308" s="120">
        <v>1</v>
      </c>
      <c r="N308" s="120">
        <v>6</v>
      </c>
      <c r="O308" s="120">
        <v>0</v>
      </c>
      <c r="P308" s="120"/>
      <c r="Q308" s="120"/>
      <c r="R308" s="120"/>
      <c r="S308" s="120"/>
      <c r="T308" s="120"/>
      <c r="U308" s="120"/>
      <c r="V308" s="48">
        <f t="shared" si="90"/>
        <v>21</v>
      </c>
      <c r="W308" s="120">
        <v>14</v>
      </c>
      <c r="X308" s="120">
        <v>0</v>
      </c>
      <c r="Y308" s="120">
        <v>2</v>
      </c>
      <c r="Z308" s="120">
        <v>1</v>
      </c>
      <c r="AA308" s="120">
        <v>8</v>
      </c>
      <c r="AB308" s="120">
        <v>0</v>
      </c>
      <c r="AC308" s="120"/>
      <c r="AD308" s="120"/>
      <c r="AE308" s="120"/>
      <c r="AF308" s="120"/>
      <c r="AG308" s="120"/>
      <c r="AH308" s="120"/>
      <c r="AI308" s="48">
        <f t="shared" si="91"/>
        <v>25</v>
      </c>
      <c r="AJ308" s="120">
        <v>0</v>
      </c>
      <c r="AK308" s="120">
        <v>0</v>
      </c>
      <c r="AL308" s="120">
        <v>0</v>
      </c>
      <c r="AM308" s="120">
        <v>0</v>
      </c>
      <c r="AN308" s="120">
        <v>1</v>
      </c>
      <c r="AO308" s="120">
        <v>0</v>
      </c>
      <c r="AP308" s="120"/>
      <c r="AQ308" s="120"/>
      <c r="AR308" s="120"/>
      <c r="AS308" s="120"/>
      <c r="AT308" s="120"/>
      <c r="AU308" s="120"/>
      <c r="AV308" s="48">
        <f t="shared" si="92"/>
        <v>1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/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/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22</v>
      </c>
      <c r="BX308" s="109">
        <f t="shared" si="79"/>
        <v>0</v>
      </c>
      <c r="BY308" s="109">
        <f t="shared" si="80"/>
        <v>8</v>
      </c>
      <c r="BZ308" s="109">
        <f t="shared" si="81"/>
        <v>2</v>
      </c>
      <c r="CA308" s="109">
        <f t="shared" si="82"/>
        <v>15</v>
      </c>
      <c r="CB308" s="109">
        <f t="shared" si="83"/>
        <v>0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47</v>
      </c>
      <c r="CK308" s="55">
        <f t="shared" si="97"/>
        <v>0</v>
      </c>
    </row>
    <row r="309" spans="1:89" x14ac:dyDescent="0.3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3</v>
      </c>
      <c r="K309" s="120">
        <v>0</v>
      </c>
      <c r="L309" s="120">
        <v>5</v>
      </c>
      <c r="M309" s="120">
        <v>11</v>
      </c>
      <c r="N309" s="120">
        <v>19</v>
      </c>
      <c r="O309" s="120">
        <v>2</v>
      </c>
      <c r="P309" s="120"/>
      <c r="Q309" s="120"/>
      <c r="R309" s="120"/>
      <c r="S309" s="120"/>
      <c r="T309" s="120"/>
      <c r="U309" s="120"/>
      <c r="V309" s="48">
        <f t="shared" si="90"/>
        <v>40</v>
      </c>
      <c r="W309" s="120">
        <v>12</v>
      </c>
      <c r="X309" s="120">
        <v>3</v>
      </c>
      <c r="Y309" s="120">
        <v>4</v>
      </c>
      <c r="Z309" s="120">
        <v>1</v>
      </c>
      <c r="AA309" s="120">
        <v>0</v>
      </c>
      <c r="AB309" s="120">
        <v>0</v>
      </c>
      <c r="AC309" s="120"/>
      <c r="AD309" s="120"/>
      <c r="AE309" s="120"/>
      <c r="AF309" s="120"/>
      <c r="AG309" s="120"/>
      <c r="AH309" s="120"/>
      <c r="AI309" s="48">
        <f t="shared" si="91"/>
        <v>20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/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/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/>
      <c r="BQ309" s="120"/>
      <c r="BR309" s="120"/>
      <c r="BS309" s="120"/>
      <c r="BT309" s="120"/>
      <c r="BU309" s="120"/>
      <c r="BV309" s="53">
        <f t="shared" si="94"/>
        <v>0</v>
      </c>
      <c r="BW309" s="109">
        <f t="shared" si="95"/>
        <v>15</v>
      </c>
      <c r="BX309" s="109">
        <f t="shared" si="79"/>
        <v>3</v>
      </c>
      <c r="BY309" s="109">
        <f t="shared" si="80"/>
        <v>9</v>
      </c>
      <c r="BZ309" s="109">
        <f t="shared" si="81"/>
        <v>12</v>
      </c>
      <c r="CA309" s="109">
        <f t="shared" si="82"/>
        <v>19</v>
      </c>
      <c r="CB309" s="109">
        <f t="shared" si="83"/>
        <v>2</v>
      </c>
      <c r="CC309" s="109">
        <f t="shared" si="84"/>
        <v>0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60</v>
      </c>
      <c r="CK309" s="55">
        <f t="shared" si="97"/>
        <v>0</v>
      </c>
    </row>
    <row r="310" spans="1:89" x14ac:dyDescent="0.3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/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/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/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/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/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>
        <v>0</v>
      </c>
      <c r="L311" s="120">
        <v>2</v>
      </c>
      <c r="M311" s="120">
        <v>1</v>
      </c>
      <c r="N311" s="120">
        <v>0</v>
      </c>
      <c r="O311" s="120">
        <v>0</v>
      </c>
      <c r="P311" s="120"/>
      <c r="Q311" s="120"/>
      <c r="R311" s="120"/>
      <c r="S311" s="120"/>
      <c r="T311" s="120"/>
      <c r="U311" s="120"/>
      <c r="V311" s="48">
        <f t="shared" si="90"/>
        <v>3</v>
      </c>
      <c r="W311" s="120">
        <v>4</v>
      </c>
      <c r="X311" s="120">
        <v>5</v>
      </c>
      <c r="Y311" s="120">
        <v>6</v>
      </c>
      <c r="Z311" s="120">
        <v>9</v>
      </c>
      <c r="AA311" s="120">
        <v>4</v>
      </c>
      <c r="AB311" s="120">
        <v>4</v>
      </c>
      <c r="AC311" s="120"/>
      <c r="AD311" s="120"/>
      <c r="AE311" s="120"/>
      <c r="AF311" s="120"/>
      <c r="AG311" s="120"/>
      <c r="AH311" s="120"/>
      <c r="AI311" s="48">
        <f t="shared" si="91"/>
        <v>32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/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/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/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4</v>
      </c>
      <c r="BX311" s="109">
        <f t="shared" si="79"/>
        <v>5</v>
      </c>
      <c r="BY311" s="109">
        <f t="shared" si="80"/>
        <v>8</v>
      </c>
      <c r="BZ311" s="109">
        <f t="shared" si="81"/>
        <v>10</v>
      </c>
      <c r="CA311" s="109">
        <f t="shared" si="82"/>
        <v>4</v>
      </c>
      <c r="CB311" s="109">
        <f t="shared" si="83"/>
        <v>4</v>
      </c>
      <c r="CC311" s="109">
        <f t="shared" si="84"/>
        <v>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35</v>
      </c>
      <c r="CK311" s="55">
        <f t="shared" si="97"/>
        <v>0</v>
      </c>
    </row>
    <row r="312" spans="1:89" x14ac:dyDescent="0.3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>
        <v>3</v>
      </c>
      <c r="L312" s="120">
        <v>2</v>
      </c>
      <c r="M312" s="120">
        <v>1</v>
      </c>
      <c r="N312" s="120">
        <v>1</v>
      </c>
      <c r="O312" s="120">
        <v>7</v>
      </c>
      <c r="P312" s="120"/>
      <c r="Q312" s="120"/>
      <c r="R312" s="120"/>
      <c r="S312" s="120"/>
      <c r="T312" s="120"/>
      <c r="U312" s="120"/>
      <c r="V312" s="48">
        <f t="shared" si="90"/>
        <v>14</v>
      </c>
      <c r="W312" s="120">
        <v>19</v>
      </c>
      <c r="X312" s="120">
        <v>36</v>
      </c>
      <c r="Y312" s="120">
        <v>43</v>
      </c>
      <c r="Z312" s="120">
        <v>35</v>
      </c>
      <c r="AA312" s="120">
        <v>42</v>
      </c>
      <c r="AB312" s="120">
        <v>39</v>
      </c>
      <c r="AC312" s="120"/>
      <c r="AD312" s="120"/>
      <c r="AE312" s="120"/>
      <c r="AF312" s="120"/>
      <c r="AG312" s="120"/>
      <c r="AH312" s="120"/>
      <c r="AI312" s="48">
        <f t="shared" si="91"/>
        <v>214</v>
      </c>
      <c r="AJ312" s="120">
        <v>0</v>
      </c>
      <c r="AK312" s="120">
        <v>0</v>
      </c>
      <c r="AL312" s="120">
        <v>0</v>
      </c>
      <c r="AM312" s="120">
        <v>0</v>
      </c>
      <c r="AN312" s="120">
        <v>0</v>
      </c>
      <c r="AO312" s="120">
        <v>0</v>
      </c>
      <c r="AP312" s="120"/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/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/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19</v>
      </c>
      <c r="BX312" s="109">
        <f t="shared" si="79"/>
        <v>39</v>
      </c>
      <c r="BY312" s="109">
        <f t="shared" si="80"/>
        <v>45</v>
      </c>
      <c r="BZ312" s="109">
        <f t="shared" si="81"/>
        <v>36</v>
      </c>
      <c r="CA312" s="109">
        <f t="shared" si="82"/>
        <v>43</v>
      </c>
      <c r="CB312" s="109">
        <f t="shared" si="83"/>
        <v>46</v>
      </c>
      <c r="CC312" s="109">
        <f t="shared" si="84"/>
        <v>0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228</v>
      </c>
      <c r="CK312" s="55">
        <f t="shared" si="97"/>
        <v>0</v>
      </c>
    </row>
    <row r="313" spans="1:89" x14ac:dyDescent="0.3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6</v>
      </c>
      <c r="K313" s="120">
        <v>1</v>
      </c>
      <c r="L313" s="120">
        <v>2</v>
      </c>
      <c r="M313" s="120">
        <v>3</v>
      </c>
      <c r="N313" s="120">
        <v>12</v>
      </c>
      <c r="O313" s="120">
        <v>3</v>
      </c>
      <c r="P313" s="120"/>
      <c r="Q313" s="120"/>
      <c r="R313" s="120"/>
      <c r="S313" s="120"/>
      <c r="T313" s="120"/>
      <c r="U313" s="120"/>
      <c r="V313" s="48">
        <f t="shared" si="90"/>
        <v>27</v>
      </c>
      <c r="W313" s="120">
        <v>37</v>
      </c>
      <c r="X313" s="120">
        <v>38</v>
      </c>
      <c r="Y313" s="120">
        <v>12</v>
      </c>
      <c r="Z313" s="120">
        <v>16</v>
      </c>
      <c r="AA313" s="120">
        <v>21</v>
      </c>
      <c r="AB313" s="120">
        <v>28</v>
      </c>
      <c r="AC313" s="120"/>
      <c r="AD313" s="120"/>
      <c r="AE313" s="120"/>
      <c r="AF313" s="120"/>
      <c r="AG313" s="120"/>
      <c r="AH313" s="120"/>
      <c r="AI313" s="48">
        <f t="shared" si="91"/>
        <v>152</v>
      </c>
      <c r="AJ313" s="120">
        <v>0</v>
      </c>
      <c r="AK313" s="120">
        <v>0</v>
      </c>
      <c r="AL313" s="120">
        <v>0</v>
      </c>
      <c r="AM313" s="120">
        <v>0</v>
      </c>
      <c r="AN313" s="120">
        <v>0</v>
      </c>
      <c r="AO313" s="120">
        <v>0</v>
      </c>
      <c r="AP313" s="120"/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/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>
        <v>0</v>
      </c>
      <c r="BL313" s="120">
        <v>1</v>
      </c>
      <c r="BM313" s="120">
        <v>0</v>
      </c>
      <c r="BN313" s="120">
        <v>0</v>
      </c>
      <c r="BO313" s="120">
        <v>1</v>
      </c>
      <c r="BP313" s="120"/>
      <c r="BQ313" s="120"/>
      <c r="BR313" s="120"/>
      <c r="BS313" s="120"/>
      <c r="BT313" s="120"/>
      <c r="BU313" s="120"/>
      <c r="BV313" s="53">
        <f t="shared" si="94"/>
        <v>2</v>
      </c>
      <c r="BW313" s="109">
        <f t="shared" si="95"/>
        <v>43</v>
      </c>
      <c r="BX313" s="109">
        <f t="shared" si="79"/>
        <v>39</v>
      </c>
      <c r="BY313" s="109">
        <f t="shared" si="80"/>
        <v>15</v>
      </c>
      <c r="BZ313" s="109">
        <f t="shared" si="81"/>
        <v>19</v>
      </c>
      <c r="CA313" s="109">
        <f t="shared" si="82"/>
        <v>33</v>
      </c>
      <c r="CB313" s="109">
        <f t="shared" si="83"/>
        <v>32</v>
      </c>
      <c r="CC313" s="109">
        <f t="shared" si="84"/>
        <v>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181</v>
      </c>
      <c r="CK313" s="55">
        <f t="shared" si="97"/>
        <v>0</v>
      </c>
    </row>
    <row r="314" spans="1:89" x14ac:dyDescent="0.3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>
        <v>0</v>
      </c>
      <c r="L314" s="120">
        <v>1</v>
      </c>
      <c r="M314" s="120">
        <v>0</v>
      </c>
      <c r="N314" s="120">
        <v>0</v>
      </c>
      <c r="O314" s="120">
        <v>0</v>
      </c>
      <c r="P314" s="120"/>
      <c r="Q314" s="120"/>
      <c r="R314" s="120"/>
      <c r="S314" s="120"/>
      <c r="T314" s="120"/>
      <c r="U314" s="120"/>
      <c r="V314" s="48">
        <f t="shared" si="90"/>
        <v>1</v>
      </c>
      <c r="W314" s="120">
        <v>5</v>
      </c>
      <c r="X314" s="120">
        <v>1</v>
      </c>
      <c r="Y314" s="120">
        <v>11</v>
      </c>
      <c r="Z314" s="120">
        <v>5</v>
      </c>
      <c r="AA314" s="120">
        <v>12</v>
      </c>
      <c r="AB314" s="120">
        <v>7</v>
      </c>
      <c r="AC314" s="120"/>
      <c r="AD314" s="120"/>
      <c r="AE314" s="120"/>
      <c r="AF314" s="120"/>
      <c r="AG314" s="120"/>
      <c r="AH314" s="120"/>
      <c r="AI314" s="48">
        <f t="shared" si="91"/>
        <v>41</v>
      </c>
      <c r="AJ314" s="120">
        <v>0</v>
      </c>
      <c r="AK314" s="120">
        <v>0</v>
      </c>
      <c r="AL314" s="120">
        <v>2</v>
      </c>
      <c r="AM314" s="120">
        <v>0</v>
      </c>
      <c r="AN314" s="120">
        <v>0</v>
      </c>
      <c r="AO314" s="120">
        <v>0</v>
      </c>
      <c r="AP314" s="120"/>
      <c r="AQ314" s="120"/>
      <c r="AR314" s="120"/>
      <c r="AS314" s="120"/>
      <c r="AT314" s="120"/>
      <c r="AU314" s="120"/>
      <c r="AV314" s="48">
        <f t="shared" si="92"/>
        <v>2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/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/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5</v>
      </c>
      <c r="BX314" s="109">
        <f t="shared" si="79"/>
        <v>1</v>
      </c>
      <c r="BY314" s="109">
        <f t="shared" si="80"/>
        <v>14</v>
      </c>
      <c r="BZ314" s="109">
        <f t="shared" si="81"/>
        <v>5</v>
      </c>
      <c r="CA314" s="109">
        <f t="shared" si="82"/>
        <v>12</v>
      </c>
      <c r="CB314" s="109">
        <f t="shared" si="83"/>
        <v>7</v>
      </c>
      <c r="CC314" s="109">
        <f t="shared" si="84"/>
        <v>0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44</v>
      </c>
      <c r="CK314" s="55">
        <f t="shared" si="97"/>
        <v>0</v>
      </c>
    </row>
    <row r="315" spans="1:89" x14ac:dyDescent="0.3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>
        <v>3</v>
      </c>
      <c r="L315" s="120">
        <v>2</v>
      </c>
      <c r="M315" s="120">
        <v>6</v>
      </c>
      <c r="N315" s="120">
        <v>2</v>
      </c>
      <c r="O315" s="120">
        <v>4</v>
      </c>
      <c r="P315" s="120"/>
      <c r="Q315" s="120"/>
      <c r="R315" s="120"/>
      <c r="S315" s="120"/>
      <c r="T315" s="120"/>
      <c r="U315" s="120"/>
      <c r="V315" s="48">
        <f t="shared" si="90"/>
        <v>17</v>
      </c>
      <c r="W315" s="120">
        <v>11</v>
      </c>
      <c r="X315" s="120">
        <v>6</v>
      </c>
      <c r="Y315" s="120">
        <v>12</v>
      </c>
      <c r="Z315" s="120">
        <v>7</v>
      </c>
      <c r="AA315" s="120">
        <v>14</v>
      </c>
      <c r="AB315" s="120">
        <v>18</v>
      </c>
      <c r="AC315" s="120"/>
      <c r="AD315" s="120"/>
      <c r="AE315" s="120"/>
      <c r="AF315" s="120"/>
      <c r="AG315" s="120"/>
      <c r="AH315" s="120"/>
      <c r="AI315" s="48">
        <f t="shared" si="91"/>
        <v>68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/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/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/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11</v>
      </c>
      <c r="BX315" s="109">
        <f t="shared" si="79"/>
        <v>9</v>
      </c>
      <c r="BY315" s="109">
        <f t="shared" si="80"/>
        <v>14</v>
      </c>
      <c r="BZ315" s="109">
        <f t="shared" si="81"/>
        <v>13</v>
      </c>
      <c r="CA315" s="109">
        <f t="shared" si="82"/>
        <v>16</v>
      </c>
      <c r="CB315" s="109">
        <f t="shared" si="83"/>
        <v>22</v>
      </c>
      <c r="CC315" s="109">
        <f t="shared" si="84"/>
        <v>0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85</v>
      </c>
      <c r="CK315" s="55">
        <f t="shared" si="97"/>
        <v>0</v>
      </c>
    </row>
    <row r="316" spans="1:89" x14ac:dyDescent="0.3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>
        <v>0</v>
      </c>
      <c r="L316" s="120">
        <v>0</v>
      </c>
      <c r="M316" s="120">
        <v>3</v>
      </c>
      <c r="N316" s="120">
        <v>5</v>
      </c>
      <c r="O316" s="120">
        <v>0</v>
      </c>
      <c r="P316" s="120"/>
      <c r="Q316" s="120"/>
      <c r="R316" s="120"/>
      <c r="S316" s="120"/>
      <c r="T316" s="120"/>
      <c r="U316" s="120"/>
      <c r="V316" s="48">
        <f t="shared" si="90"/>
        <v>8</v>
      </c>
      <c r="W316" s="120">
        <v>3</v>
      </c>
      <c r="X316" s="120">
        <v>3</v>
      </c>
      <c r="Y316" s="120">
        <v>10</v>
      </c>
      <c r="Z316" s="120">
        <v>4</v>
      </c>
      <c r="AA316" s="120">
        <v>8</v>
      </c>
      <c r="AB316" s="120">
        <v>0</v>
      </c>
      <c r="AC316" s="120"/>
      <c r="AD316" s="120"/>
      <c r="AE316" s="120"/>
      <c r="AF316" s="120"/>
      <c r="AG316" s="120"/>
      <c r="AH316" s="120"/>
      <c r="AI316" s="48">
        <f t="shared" si="91"/>
        <v>28</v>
      </c>
      <c r="AJ316" s="120">
        <v>0</v>
      </c>
      <c r="AK316" s="120">
        <v>0</v>
      </c>
      <c r="AL316" s="120">
        <v>3</v>
      </c>
      <c r="AM316" s="120">
        <v>3</v>
      </c>
      <c r="AN316" s="120">
        <v>1</v>
      </c>
      <c r="AO316" s="120">
        <v>0</v>
      </c>
      <c r="AP316" s="120"/>
      <c r="AQ316" s="120"/>
      <c r="AR316" s="120"/>
      <c r="AS316" s="120"/>
      <c r="AT316" s="120"/>
      <c r="AU316" s="120"/>
      <c r="AV316" s="48">
        <f t="shared" si="92"/>
        <v>7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/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1</v>
      </c>
      <c r="BO316" s="120">
        <v>0</v>
      </c>
      <c r="BP316" s="120"/>
      <c r="BQ316" s="120"/>
      <c r="BR316" s="120"/>
      <c r="BS316" s="120"/>
      <c r="BT316" s="120"/>
      <c r="BU316" s="120"/>
      <c r="BV316" s="53">
        <f t="shared" si="94"/>
        <v>1</v>
      </c>
      <c r="BW316" s="109">
        <f t="shared" si="95"/>
        <v>3</v>
      </c>
      <c r="BX316" s="109">
        <f t="shared" si="79"/>
        <v>3</v>
      </c>
      <c r="BY316" s="109">
        <f t="shared" si="80"/>
        <v>13</v>
      </c>
      <c r="BZ316" s="109">
        <f t="shared" si="81"/>
        <v>10</v>
      </c>
      <c r="CA316" s="109">
        <f t="shared" si="82"/>
        <v>15</v>
      </c>
      <c r="CB316" s="109">
        <f t="shared" si="83"/>
        <v>0</v>
      </c>
      <c r="CC316" s="109">
        <f t="shared" si="84"/>
        <v>0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44</v>
      </c>
      <c r="CK316" s="55">
        <f t="shared" si="97"/>
        <v>0</v>
      </c>
    </row>
    <row r="317" spans="1:89" x14ac:dyDescent="0.3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>
        <v>4</v>
      </c>
      <c r="L317" s="120">
        <v>7</v>
      </c>
      <c r="M317" s="120">
        <v>1</v>
      </c>
      <c r="N317" s="120">
        <v>2</v>
      </c>
      <c r="O317" s="120">
        <v>0</v>
      </c>
      <c r="P317" s="120"/>
      <c r="Q317" s="120"/>
      <c r="R317" s="120"/>
      <c r="S317" s="120"/>
      <c r="T317" s="120"/>
      <c r="U317" s="120"/>
      <c r="V317" s="48">
        <f t="shared" si="90"/>
        <v>16</v>
      </c>
      <c r="W317" s="120">
        <v>2</v>
      </c>
      <c r="X317" s="120">
        <v>11</v>
      </c>
      <c r="Y317" s="120">
        <v>10</v>
      </c>
      <c r="Z317" s="120">
        <v>5</v>
      </c>
      <c r="AA317" s="120">
        <v>5</v>
      </c>
      <c r="AB317" s="120">
        <v>7</v>
      </c>
      <c r="AC317" s="120"/>
      <c r="AD317" s="120"/>
      <c r="AE317" s="120"/>
      <c r="AF317" s="120"/>
      <c r="AG317" s="120"/>
      <c r="AH317" s="120"/>
      <c r="AI317" s="48">
        <f t="shared" si="91"/>
        <v>40</v>
      </c>
      <c r="AJ317" s="120">
        <v>1</v>
      </c>
      <c r="AK317" s="120">
        <v>0</v>
      </c>
      <c r="AL317" s="120">
        <v>0</v>
      </c>
      <c r="AM317" s="120">
        <v>1</v>
      </c>
      <c r="AN317" s="120">
        <v>0</v>
      </c>
      <c r="AO317" s="120">
        <v>0</v>
      </c>
      <c r="AP317" s="120"/>
      <c r="AQ317" s="120"/>
      <c r="AR317" s="120"/>
      <c r="AS317" s="120"/>
      <c r="AT317" s="120"/>
      <c r="AU317" s="120"/>
      <c r="AV317" s="48">
        <f t="shared" si="92"/>
        <v>2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/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/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5</v>
      </c>
      <c r="BX317" s="109">
        <f t="shared" si="79"/>
        <v>15</v>
      </c>
      <c r="BY317" s="109">
        <f t="shared" si="80"/>
        <v>17</v>
      </c>
      <c r="BZ317" s="109">
        <f t="shared" si="81"/>
        <v>7</v>
      </c>
      <c r="CA317" s="109">
        <f t="shared" si="82"/>
        <v>7</v>
      </c>
      <c r="CB317" s="109">
        <f t="shared" si="83"/>
        <v>7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58</v>
      </c>
      <c r="CK317" s="55">
        <f t="shared" si="97"/>
        <v>0</v>
      </c>
    </row>
    <row r="318" spans="1:89" x14ac:dyDescent="0.3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4</v>
      </c>
      <c r="K318" s="120">
        <v>0</v>
      </c>
      <c r="L318" s="120">
        <v>7</v>
      </c>
      <c r="M318" s="120">
        <v>4</v>
      </c>
      <c r="N318" s="120">
        <v>0</v>
      </c>
      <c r="O318" s="120">
        <v>0</v>
      </c>
      <c r="P318" s="120"/>
      <c r="Q318" s="120"/>
      <c r="R318" s="120"/>
      <c r="S318" s="120"/>
      <c r="T318" s="120"/>
      <c r="U318" s="120"/>
      <c r="V318" s="48">
        <f t="shared" si="90"/>
        <v>15</v>
      </c>
      <c r="W318" s="120">
        <v>15</v>
      </c>
      <c r="X318" s="120">
        <v>0</v>
      </c>
      <c r="Y318" s="120">
        <v>16</v>
      </c>
      <c r="Z318" s="120">
        <v>26</v>
      </c>
      <c r="AA318" s="120">
        <v>17</v>
      </c>
      <c r="AB318" s="120">
        <v>22</v>
      </c>
      <c r="AC318" s="120"/>
      <c r="AD318" s="120"/>
      <c r="AE318" s="120"/>
      <c r="AF318" s="120"/>
      <c r="AG318" s="120"/>
      <c r="AH318" s="120"/>
      <c r="AI318" s="48">
        <f t="shared" si="91"/>
        <v>96</v>
      </c>
      <c r="AJ318" s="120">
        <v>0</v>
      </c>
      <c r="AK318" s="120">
        <v>0</v>
      </c>
      <c r="AL318" s="120">
        <v>2</v>
      </c>
      <c r="AM318" s="120">
        <v>1</v>
      </c>
      <c r="AN318" s="120">
        <v>0</v>
      </c>
      <c r="AO318" s="120">
        <v>0</v>
      </c>
      <c r="AP318" s="120"/>
      <c r="AQ318" s="120"/>
      <c r="AR318" s="120"/>
      <c r="AS318" s="120"/>
      <c r="AT318" s="120"/>
      <c r="AU318" s="120"/>
      <c r="AV318" s="48">
        <f t="shared" si="92"/>
        <v>3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/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>
        <v>0</v>
      </c>
      <c r="BL318" s="120">
        <v>0</v>
      </c>
      <c r="BM318" s="120">
        <v>0</v>
      </c>
      <c r="BN318" s="120">
        <v>0</v>
      </c>
      <c r="BO318" s="120">
        <v>0</v>
      </c>
      <c r="BP318" s="120"/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19</v>
      </c>
      <c r="BX318" s="109">
        <f t="shared" si="79"/>
        <v>0</v>
      </c>
      <c r="BY318" s="109">
        <f t="shared" si="80"/>
        <v>25</v>
      </c>
      <c r="BZ318" s="109">
        <f t="shared" si="81"/>
        <v>31</v>
      </c>
      <c r="CA318" s="109">
        <f t="shared" si="82"/>
        <v>17</v>
      </c>
      <c r="CB318" s="109">
        <f t="shared" si="83"/>
        <v>22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114</v>
      </c>
      <c r="CK318" s="55">
        <f t="shared" si="97"/>
        <v>0</v>
      </c>
    </row>
    <row r="319" spans="1:89" x14ac:dyDescent="0.3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>
        <v>0</v>
      </c>
      <c r="L319" s="120">
        <v>3</v>
      </c>
      <c r="M319" s="120">
        <v>0</v>
      </c>
      <c r="N319" s="120">
        <v>0</v>
      </c>
      <c r="O319" s="120">
        <v>0</v>
      </c>
      <c r="P319" s="120"/>
      <c r="Q319" s="120"/>
      <c r="R319" s="120"/>
      <c r="S319" s="120"/>
      <c r="T319" s="120"/>
      <c r="U319" s="120"/>
      <c r="V319" s="48">
        <f t="shared" si="90"/>
        <v>3</v>
      </c>
      <c r="W319" s="120">
        <v>10</v>
      </c>
      <c r="X319" s="120">
        <v>7</v>
      </c>
      <c r="Y319" s="120">
        <v>20</v>
      </c>
      <c r="Z319" s="120">
        <v>16</v>
      </c>
      <c r="AA319" s="120">
        <v>10</v>
      </c>
      <c r="AB319" s="120">
        <v>2</v>
      </c>
      <c r="AC319" s="120"/>
      <c r="AD319" s="120"/>
      <c r="AE319" s="120"/>
      <c r="AF319" s="120"/>
      <c r="AG319" s="120"/>
      <c r="AH319" s="120"/>
      <c r="AI319" s="48">
        <f t="shared" si="91"/>
        <v>65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/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/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>
        <v>0</v>
      </c>
      <c r="BL319" s="120">
        <v>0</v>
      </c>
      <c r="BM319" s="120">
        <v>0</v>
      </c>
      <c r="BN319" s="120">
        <v>0</v>
      </c>
      <c r="BO319" s="120">
        <v>0</v>
      </c>
      <c r="BP319" s="120"/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10</v>
      </c>
      <c r="BX319" s="109">
        <f t="shared" si="79"/>
        <v>7</v>
      </c>
      <c r="BY319" s="109">
        <f t="shared" si="80"/>
        <v>23</v>
      </c>
      <c r="BZ319" s="109">
        <f t="shared" si="81"/>
        <v>16</v>
      </c>
      <c r="CA319" s="109">
        <f t="shared" si="82"/>
        <v>10</v>
      </c>
      <c r="CB319" s="109">
        <f t="shared" si="83"/>
        <v>2</v>
      </c>
      <c r="CC319" s="109">
        <f t="shared" si="84"/>
        <v>0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68</v>
      </c>
      <c r="CK319" s="55">
        <f t="shared" si="97"/>
        <v>0</v>
      </c>
    </row>
    <row r="320" spans="1:89" x14ac:dyDescent="0.3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9</v>
      </c>
      <c r="K320" s="120">
        <v>1</v>
      </c>
      <c r="L320" s="120">
        <v>1</v>
      </c>
      <c r="M320" s="120">
        <v>5</v>
      </c>
      <c r="N320" s="120">
        <v>0</v>
      </c>
      <c r="O320" s="120">
        <v>0</v>
      </c>
      <c r="P320" s="120"/>
      <c r="Q320" s="120"/>
      <c r="R320" s="120"/>
      <c r="S320" s="120"/>
      <c r="T320" s="120"/>
      <c r="U320" s="120"/>
      <c r="V320" s="48">
        <f t="shared" si="90"/>
        <v>16</v>
      </c>
      <c r="W320" s="120">
        <v>26</v>
      </c>
      <c r="X320" s="120">
        <v>16</v>
      </c>
      <c r="Y320" s="120">
        <v>2</v>
      </c>
      <c r="Z320" s="120">
        <v>3</v>
      </c>
      <c r="AA320" s="120">
        <v>0</v>
      </c>
      <c r="AB320" s="120">
        <v>0</v>
      </c>
      <c r="AC320" s="120"/>
      <c r="AD320" s="120"/>
      <c r="AE320" s="120"/>
      <c r="AF320" s="120"/>
      <c r="AG320" s="120"/>
      <c r="AH320" s="120"/>
      <c r="AI320" s="48">
        <f t="shared" si="91"/>
        <v>47</v>
      </c>
      <c r="AJ320" s="120">
        <v>0</v>
      </c>
      <c r="AK320" s="120">
        <v>0</v>
      </c>
      <c r="AL320" s="120">
        <v>0</v>
      </c>
      <c r="AM320" s="120">
        <v>0</v>
      </c>
      <c r="AN320" s="120">
        <v>0</v>
      </c>
      <c r="AO320" s="120">
        <v>0</v>
      </c>
      <c r="AP320" s="120"/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/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/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35</v>
      </c>
      <c r="BX320" s="109">
        <f t="shared" si="79"/>
        <v>17</v>
      </c>
      <c r="BY320" s="109">
        <f t="shared" si="80"/>
        <v>3</v>
      </c>
      <c r="BZ320" s="109">
        <f t="shared" si="81"/>
        <v>8</v>
      </c>
      <c r="CA320" s="109">
        <f t="shared" si="82"/>
        <v>0</v>
      </c>
      <c r="CB320" s="109">
        <f t="shared" si="83"/>
        <v>0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63</v>
      </c>
      <c r="CK320" s="55">
        <f t="shared" si="97"/>
        <v>0</v>
      </c>
    </row>
    <row r="321" spans="1:89" x14ac:dyDescent="0.3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>
        <v>0</v>
      </c>
      <c r="L321" s="120">
        <v>6</v>
      </c>
      <c r="M321" s="120">
        <v>3</v>
      </c>
      <c r="N321" s="120">
        <v>4</v>
      </c>
      <c r="O321" s="120">
        <v>5</v>
      </c>
      <c r="P321" s="120"/>
      <c r="Q321" s="120"/>
      <c r="R321" s="120"/>
      <c r="S321" s="120"/>
      <c r="T321" s="120"/>
      <c r="U321" s="120"/>
      <c r="V321" s="48">
        <f t="shared" si="90"/>
        <v>18</v>
      </c>
      <c r="W321" s="120">
        <v>3</v>
      </c>
      <c r="X321" s="120">
        <v>0</v>
      </c>
      <c r="Y321" s="120">
        <v>4</v>
      </c>
      <c r="Z321" s="120">
        <v>5</v>
      </c>
      <c r="AA321" s="120">
        <v>14</v>
      </c>
      <c r="AB321" s="120">
        <v>4</v>
      </c>
      <c r="AC321" s="120"/>
      <c r="AD321" s="120"/>
      <c r="AE321" s="120"/>
      <c r="AF321" s="120"/>
      <c r="AG321" s="120"/>
      <c r="AH321" s="120"/>
      <c r="AI321" s="48">
        <f t="shared" si="91"/>
        <v>30</v>
      </c>
      <c r="AJ321" s="120">
        <v>0</v>
      </c>
      <c r="AK321" s="120">
        <v>0</v>
      </c>
      <c r="AL321" s="120">
        <v>1</v>
      </c>
      <c r="AM321" s="120">
        <v>1</v>
      </c>
      <c r="AN321" s="120">
        <v>1</v>
      </c>
      <c r="AO321" s="120">
        <v>0</v>
      </c>
      <c r="AP321" s="120"/>
      <c r="AQ321" s="120"/>
      <c r="AR321" s="120"/>
      <c r="AS321" s="120"/>
      <c r="AT321" s="120"/>
      <c r="AU321" s="120"/>
      <c r="AV321" s="48">
        <f t="shared" si="92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/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/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3</v>
      </c>
      <c r="BX321" s="109">
        <f t="shared" si="79"/>
        <v>0</v>
      </c>
      <c r="BY321" s="109">
        <f t="shared" si="80"/>
        <v>11</v>
      </c>
      <c r="BZ321" s="109">
        <f t="shared" si="81"/>
        <v>9</v>
      </c>
      <c r="CA321" s="109">
        <f t="shared" si="82"/>
        <v>19</v>
      </c>
      <c r="CB321" s="109">
        <f t="shared" si="83"/>
        <v>9</v>
      </c>
      <c r="CC321" s="109">
        <f t="shared" si="84"/>
        <v>0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51</v>
      </c>
      <c r="CK321" s="55">
        <f t="shared" si="97"/>
        <v>0</v>
      </c>
    </row>
    <row r="322" spans="1:89" x14ac:dyDescent="0.3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>
        <v>1</v>
      </c>
      <c r="L322" s="120">
        <v>1</v>
      </c>
      <c r="M322" s="120">
        <v>0</v>
      </c>
      <c r="N322" s="120">
        <v>1</v>
      </c>
      <c r="O322" s="120">
        <v>1</v>
      </c>
      <c r="P322" s="120"/>
      <c r="Q322" s="120"/>
      <c r="R322" s="120"/>
      <c r="S322" s="120"/>
      <c r="T322" s="120"/>
      <c r="U322" s="120"/>
      <c r="V322" s="48">
        <f t="shared" si="90"/>
        <v>5</v>
      </c>
      <c r="W322" s="120">
        <v>2</v>
      </c>
      <c r="X322" s="120">
        <v>6</v>
      </c>
      <c r="Y322" s="120">
        <v>0</v>
      </c>
      <c r="Z322" s="120">
        <v>0</v>
      </c>
      <c r="AA322" s="120">
        <v>1</v>
      </c>
      <c r="AB322" s="120">
        <v>1</v>
      </c>
      <c r="AC322" s="120"/>
      <c r="AD322" s="120"/>
      <c r="AE322" s="120"/>
      <c r="AF322" s="120"/>
      <c r="AG322" s="120"/>
      <c r="AH322" s="120"/>
      <c r="AI322" s="48">
        <f t="shared" si="91"/>
        <v>10</v>
      </c>
      <c r="AJ322" s="120">
        <v>0</v>
      </c>
      <c r="AK322" s="120">
        <v>0</v>
      </c>
      <c r="AL322" s="120">
        <v>0</v>
      </c>
      <c r="AM322" s="120">
        <v>1</v>
      </c>
      <c r="AN322" s="120">
        <v>1</v>
      </c>
      <c r="AO322" s="120">
        <v>0</v>
      </c>
      <c r="AP322" s="120"/>
      <c r="AQ322" s="120"/>
      <c r="AR322" s="120"/>
      <c r="AS322" s="120"/>
      <c r="AT322" s="120"/>
      <c r="AU322" s="120"/>
      <c r="AV322" s="48">
        <f t="shared" si="92"/>
        <v>2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/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/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3</v>
      </c>
      <c r="BX322" s="109">
        <f t="shared" si="79"/>
        <v>7</v>
      </c>
      <c r="BY322" s="109">
        <f t="shared" si="80"/>
        <v>1</v>
      </c>
      <c r="BZ322" s="109">
        <f t="shared" si="81"/>
        <v>1</v>
      </c>
      <c r="CA322" s="109">
        <f t="shared" si="82"/>
        <v>3</v>
      </c>
      <c r="CB322" s="109">
        <f t="shared" si="83"/>
        <v>2</v>
      </c>
      <c r="CC322" s="109">
        <f t="shared" si="84"/>
        <v>0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17</v>
      </c>
      <c r="CK322" s="55">
        <f t="shared" si="97"/>
        <v>0</v>
      </c>
    </row>
    <row r="323" spans="1:89" x14ac:dyDescent="0.3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>
        <v>6</v>
      </c>
      <c r="L323" s="120">
        <v>8</v>
      </c>
      <c r="M323" s="120">
        <v>2</v>
      </c>
      <c r="N323" s="120">
        <v>0</v>
      </c>
      <c r="O323" s="120">
        <v>0</v>
      </c>
      <c r="P323" s="120"/>
      <c r="Q323" s="120"/>
      <c r="R323" s="120"/>
      <c r="S323" s="120"/>
      <c r="T323" s="120"/>
      <c r="U323" s="120"/>
      <c r="V323" s="48">
        <f t="shared" si="90"/>
        <v>17</v>
      </c>
      <c r="W323" s="120">
        <v>0</v>
      </c>
      <c r="X323" s="120">
        <v>1</v>
      </c>
      <c r="Y323" s="120">
        <v>1</v>
      </c>
      <c r="Z323" s="120">
        <v>5</v>
      </c>
      <c r="AA323" s="120">
        <v>1</v>
      </c>
      <c r="AB323" s="120">
        <v>0</v>
      </c>
      <c r="AC323" s="120"/>
      <c r="AD323" s="120"/>
      <c r="AE323" s="120"/>
      <c r="AF323" s="120"/>
      <c r="AG323" s="120"/>
      <c r="AH323" s="120"/>
      <c r="AI323" s="48">
        <f t="shared" si="91"/>
        <v>8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/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/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/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7</v>
      </c>
      <c r="BY323" s="109">
        <f t="shared" si="80"/>
        <v>9</v>
      </c>
      <c r="BZ323" s="109">
        <f t="shared" si="81"/>
        <v>7</v>
      </c>
      <c r="CA323" s="109">
        <f t="shared" si="82"/>
        <v>1</v>
      </c>
      <c r="CB323" s="109">
        <f t="shared" si="83"/>
        <v>0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25</v>
      </c>
      <c r="CK323" s="55">
        <f t="shared" si="97"/>
        <v>0</v>
      </c>
    </row>
    <row r="324" spans="1:89" x14ac:dyDescent="0.3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>
        <v>0</v>
      </c>
      <c r="L324" s="120">
        <v>0</v>
      </c>
      <c r="M324" s="120">
        <v>0</v>
      </c>
      <c r="N324" s="120">
        <v>0</v>
      </c>
      <c r="O324" s="120">
        <v>0</v>
      </c>
      <c r="P324" s="120"/>
      <c r="Q324" s="120"/>
      <c r="R324" s="120"/>
      <c r="S324" s="120"/>
      <c r="T324" s="120"/>
      <c r="U324" s="120"/>
      <c r="V324" s="48">
        <f t="shared" si="90"/>
        <v>0</v>
      </c>
      <c r="W324" s="120">
        <v>6</v>
      </c>
      <c r="X324" s="120">
        <v>6</v>
      </c>
      <c r="Y324" s="120">
        <v>0</v>
      </c>
      <c r="Z324" s="120">
        <v>0</v>
      </c>
      <c r="AA324" s="120">
        <v>8</v>
      </c>
      <c r="AB324" s="120">
        <v>0</v>
      </c>
      <c r="AC324" s="120"/>
      <c r="AD324" s="120"/>
      <c r="AE324" s="120"/>
      <c r="AF324" s="120"/>
      <c r="AG324" s="120"/>
      <c r="AH324" s="120"/>
      <c r="AI324" s="48">
        <f t="shared" si="91"/>
        <v>20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/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/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/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6</v>
      </c>
      <c r="BX324" s="109">
        <f t="shared" si="79"/>
        <v>6</v>
      </c>
      <c r="BY324" s="109">
        <f t="shared" si="80"/>
        <v>0</v>
      </c>
      <c r="BZ324" s="109">
        <f t="shared" si="81"/>
        <v>0</v>
      </c>
      <c r="CA324" s="109">
        <f t="shared" si="82"/>
        <v>8</v>
      </c>
      <c r="CB324" s="109">
        <f t="shared" si="83"/>
        <v>0</v>
      </c>
      <c r="CC324" s="109">
        <f t="shared" si="84"/>
        <v>0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20</v>
      </c>
      <c r="CK324" s="55">
        <f t="shared" si="97"/>
        <v>0</v>
      </c>
    </row>
    <row r="325" spans="1:89" x14ac:dyDescent="0.3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3</v>
      </c>
      <c r="K325" s="120">
        <v>2</v>
      </c>
      <c r="L325" s="120">
        <v>2</v>
      </c>
      <c r="M325" s="120">
        <v>8</v>
      </c>
      <c r="N325" s="120">
        <v>1</v>
      </c>
      <c r="O325" s="120">
        <v>2</v>
      </c>
      <c r="P325" s="120"/>
      <c r="Q325" s="120"/>
      <c r="R325" s="120"/>
      <c r="S325" s="120"/>
      <c r="T325" s="120"/>
      <c r="U325" s="120"/>
      <c r="V325" s="48">
        <f t="shared" si="90"/>
        <v>18</v>
      </c>
      <c r="W325" s="120">
        <v>29</v>
      </c>
      <c r="X325" s="120">
        <v>14</v>
      </c>
      <c r="Y325" s="120">
        <v>15</v>
      </c>
      <c r="Z325" s="120">
        <v>11</v>
      </c>
      <c r="AA325" s="120">
        <v>4</v>
      </c>
      <c r="AB325" s="120">
        <v>14</v>
      </c>
      <c r="AC325" s="120"/>
      <c r="AD325" s="120"/>
      <c r="AE325" s="120"/>
      <c r="AF325" s="120"/>
      <c r="AG325" s="120"/>
      <c r="AH325" s="120"/>
      <c r="AI325" s="48">
        <f t="shared" si="91"/>
        <v>87</v>
      </c>
      <c r="AJ325" s="120">
        <v>0</v>
      </c>
      <c r="AK325" s="120">
        <v>0</v>
      </c>
      <c r="AL325" s="120">
        <v>0</v>
      </c>
      <c r="AM325" s="120">
        <v>1</v>
      </c>
      <c r="AN325" s="120">
        <v>0</v>
      </c>
      <c r="AO325" s="120">
        <v>1</v>
      </c>
      <c r="AP325" s="120"/>
      <c r="AQ325" s="120"/>
      <c r="AR325" s="120"/>
      <c r="AS325" s="120"/>
      <c r="AT325" s="120"/>
      <c r="AU325" s="120"/>
      <c r="AV325" s="48">
        <f t="shared" si="92"/>
        <v>2</v>
      </c>
      <c r="AW325" s="120">
        <v>0</v>
      </c>
      <c r="AX325" s="120">
        <v>0</v>
      </c>
      <c r="AY325" s="120">
        <v>0</v>
      </c>
      <c r="AZ325" s="120">
        <v>1</v>
      </c>
      <c r="BA325" s="120">
        <v>0</v>
      </c>
      <c r="BB325" s="120">
        <v>0</v>
      </c>
      <c r="BC325" s="120"/>
      <c r="BD325" s="120"/>
      <c r="BE325" s="120"/>
      <c r="BF325" s="120"/>
      <c r="BG325" s="120"/>
      <c r="BH325" s="122"/>
      <c r="BI325" s="53">
        <f t="shared" si="93"/>
        <v>1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/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32</v>
      </c>
      <c r="BX325" s="109">
        <f t="shared" si="79"/>
        <v>16</v>
      </c>
      <c r="BY325" s="109">
        <f t="shared" si="80"/>
        <v>17</v>
      </c>
      <c r="BZ325" s="109">
        <f t="shared" si="81"/>
        <v>21</v>
      </c>
      <c r="CA325" s="109">
        <f t="shared" si="82"/>
        <v>5</v>
      </c>
      <c r="CB325" s="109">
        <f t="shared" si="83"/>
        <v>17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108</v>
      </c>
      <c r="CK325" s="55">
        <f t="shared" si="97"/>
        <v>0</v>
      </c>
    </row>
    <row r="326" spans="1:89" x14ac:dyDescent="0.3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3</v>
      </c>
      <c r="K326" s="120">
        <v>1</v>
      </c>
      <c r="L326" s="120">
        <v>0</v>
      </c>
      <c r="M326" s="120">
        <v>4</v>
      </c>
      <c r="N326" s="120">
        <v>0</v>
      </c>
      <c r="O326" s="120">
        <v>0</v>
      </c>
      <c r="P326" s="120"/>
      <c r="Q326" s="120"/>
      <c r="R326" s="120"/>
      <c r="S326" s="120"/>
      <c r="T326" s="120"/>
      <c r="U326" s="120"/>
      <c r="V326" s="48">
        <f t="shared" si="90"/>
        <v>8</v>
      </c>
      <c r="W326" s="120">
        <v>6</v>
      </c>
      <c r="X326" s="120">
        <v>2</v>
      </c>
      <c r="Y326" s="120">
        <v>1</v>
      </c>
      <c r="Z326" s="120">
        <v>1</v>
      </c>
      <c r="AA326" s="120">
        <v>0</v>
      </c>
      <c r="AB326" s="120">
        <v>0</v>
      </c>
      <c r="AC326" s="120"/>
      <c r="AD326" s="120"/>
      <c r="AE326" s="120"/>
      <c r="AF326" s="120"/>
      <c r="AG326" s="120"/>
      <c r="AH326" s="120"/>
      <c r="AI326" s="48">
        <f t="shared" si="91"/>
        <v>10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/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/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/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9</v>
      </c>
      <c r="BX326" s="109">
        <f t="shared" si="79"/>
        <v>3</v>
      </c>
      <c r="BY326" s="109">
        <f t="shared" si="80"/>
        <v>1</v>
      </c>
      <c r="BZ326" s="109">
        <f t="shared" si="81"/>
        <v>5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18</v>
      </c>
      <c r="CK326" s="55">
        <f t="shared" si="97"/>
        <v>0</v>
      </c>
    </row>
    <row r="327" spans="1:89" x14ac:dyDescent="0.3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18</v>
      </c>
      <c r="K327" s="120">
        <v>7</v>
      </c>
      <c r="L327" s="120">
        <v>12</v>
      </c>
      <c r="M327" s="120">
        <v>8</v>
      </c>
      <c r="N327" s="120">
        <v>17</v>
      </c>
      <c r="O327" s="120">
        <v>0</v>
      </c>
      <c r="P327" s="120"/>
      <c r="Q327" s="120"/>
      <c r="R327" s="120"/>
      <c r="S327" s="120"/>
      <c r="T327" s="120"/>
      <c r="U327" s="120"/>
      <c r="V327" s="48">
        <f t="shared" si="90"/>
        <v>62</v>
      </c>
      <c r="W327" s="120">
        <v>8</v>
      </c>
      <c r="X327" s="120">
        <v>2</v>
      </c>
      <c r="Y327" s="120">
        <v>15</v>
      </c>
      <c r="Z327" s="120">
        <v>10</v>
      </c>
      <c r="AA327" s="120">
        <v>6</v>
      </c>
      <c r="AB327" s="120">
        <v>0</v>
      </c>
      <c r="AC327" s="120"/>
      <c r="AD327" s="120"/>
      <c r="AE327" s="120"/>
      <c r="AF327" s="120"/>
      <c r="AG327" s="120"/>
      <c r="AH327" s="120"/>
      <c r="AI327" s="48">
        <f t="shared" si="91"/>
        <v>41</v>
      </c>
      <c r="AJ327" s="120">
        <v>0</v>
      </c>
      <c r="AK327" s="120">
        <v>0</v>
      </c>
      <c r="AL327" s="120">
        <v>1</v>
      </c>
      <c r="AM327" s="120">
        <v>0</v>
      </c>
      <c r="AN327" s="120">
        <v>0</v>
      </c>
      <c r="AO327" s="120">
        <v>0</v>
      </c>
      <c r="AP327" s="120"/>
      <c r="AQ327" s="120"/>
      <c r="AR327" s="120"/>
      <c r="AS327" s="120"/>
      <c r="AT327" s="120"/>
      <c r="AU327" s="120"/>
      <c r="AV327" s="48">
        <f t="shared" si="92"/>
        <v>1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/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>
        <v>0</v>
      </c>
      <c r="BL327" s="120">
        <v>1</v>
      </c>
      <c r="BM327" s="120">
        <v>0</v>
      </c>
      <c r="BN327" s="120">
        <v>0</v>
      </c>
      <c r="BO327" s="120">
        <v>0</v>
      </c>
      <c r="BP327" s="120"/>
      <c r="BQ327" s="120"/>
      <c r="BR327" s="120"/>
      <c r="BS327" s="120"/>
      <c r="BT327" s="120"/>
      <c r="BU327" s="120"/>
      <c r="BV327" s="53">
        <f t="shared" si="94"/>
        <v>1</v>
      </c>
      <c r="BW327" s="109">
        <f t="shared" si="95"/>
        <v>26</v>
      </c>
      <c r="BX327" s="109">
        <f t="shared" ref="BX327:BX390" si="98">+K327+X327+AK327+AX327+BK327</f>
        <v>9</v>
      </c>
      <c r="BY327" s="109">
        <f t="shared" ref="BY327:BY390" si="99">+L327+Y327+AL327+AY327+BL327</f>
        <v>29</v>
      </c>
      <c r="BZ327" s="109">
        <f t="shared" ref="BZ327:BZ390" si="100">+M327+Z327+AM327+AZ327+BM327</f>
        <v>18</v>
      </c>
      <c r="CA327" s="109">
        <f t="shared" ref="CA327:CA390" si="101">+N327+AA327+AN327+BA327+BN327</f>
        <v>23</v>
      </c>
      <c r="CB327" s="109">
        <f t="shared" ref="CB327:CB390" si="102">+O327+AB327+AO327+BB327+BO327</f>
        <v>0</v>
      </c>
      <c r="CC327" s="109">
        <f t="shared" ref="CC327:CC390" si="103">+P327+AC327+AP327+BC327+BP327</f>
        <v>0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105</v>
      </c>
      <c r="CK327" s="55">
        <f t="shared" si="97"/>
        <v>0</v>
      </c>
    </row>
    <row r="328" spans="1:89" x14ac:dyDescent="0.3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4</v>
      </c>
      <c r="N328" s="120">
        <v>0</v>
      </c>
      <c r="O328" s="120">
        <v>0</v>
      </c>
      <c r="P328" s="120"/>
      <c r="Q328" s="120"/>
      <c r="R328" s="120"/>
      <c r="S328" s="120"/>
      <c r="T328" s="120"/>
      <c r="U328" s="120"/>
      <c r="V328" s="48">
        <f t="shared" ref="V328:V391" si="109">SUM(J328:U328)</f>
        <v>4</v>
      </c>
      <c r="W328" s="120">
        <v>9</v>
      </c>
      <c r="X328" s="120">
        <v>0</v>
      </c>
      <c r="Y328" s="120">
        <v>3</v>
      </c>
      <c r="Z328" s="120">
        <v>3</v>
      </c>
      <c r="AA328" s="120">
        <v>4</v>
      </c>
      <c r="AB328" s="120">
        <v>0</v>
      </c>
      <c r="AC328" s="120"/>
      <c r="AD328" s="120"/>
      <c r="AE328" s="120"/>
      <c r="AF328" s="120"/>
      <c r="AG328" s="120"/>
      <c r="AH328" s="120"/>
      <c r="AI328" s="48">
        <f t="shared" ref="AI328:AI391" si="110">SUM(W328:AH328)</f>
        <v>19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/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/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/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9</v>
      </c>
      <c r="BX328" s="109">
        <f t="shared" si="98"/>
        <v>0</v>
      </c>
      <c r="BY328" s="109">
        <f t="shared" si="99"/>
        <v>3</v>
      </c>
      <c r="BZ328" s="109">
        <f t="shared" si="100"/>
        <v>7</v>
      </c>
      <c r="CA328" s="109">
        <f t="shared" si="101"/>
        <v>4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23</v>
      </c>
      <c r="CK328" s="55">
        <f t="shared" ref="CK328:CK391" si="116">IFERROR(CJ328/CI328,0)</f>
        <v>0</v>
      </c>
    </row>
    <row r="329" spans="1:89" x14ac:dyDescent="0.3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>
        <v>0</v>
      </c>
      <c r="L329" s="120">
        <v>1</v>
      </c>
      <c r="M329" s="120">
        <v>0</v>
      </c>
      <c r="N329" s="120">
        <v>0</v>
      </c>
      <c r="O329" s="120">
        <v>0</v>
      </c>
      <c r="P329" s="120"/>
      <c r="Q329" s="120"/>
      <c r="R329" s="120"/>
      <c r="S329" s="120"/>
      <c r="T329" s="120"/>
      <c r="U329" s="120"/>
      <c r="V329" s="48">
        <f t="shared" si="109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>
        <v>0</v>
      </c>
      <c r="AC329" s="120"/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/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/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/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1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1</v>
      </c>
      <c r="CK329" s="55">
        <f t="shared" si="116"/>
        <v>0</v>
      </c>
    </row>
    <row r="330" spans="1:89" x14ac:dyDescent="0.3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/>
      <c r="Q330" s="120"/>
      <c r="R330" s="120"/>
      <c r="S330" s="120"/>
      <c r="T330" s="120"/>
      <c r="U330" s="120"/>
      <c r="V330" s="48">
        <f t="shared" si="109"/>
        <v>0</v>
      </c>
      <c r="W330" s="120">
        <v>8</v>
      </c>
      <c r="X330" s="120">
        <v>5</v>
      </c>
      <c r="Y330" s="120">
        <v>6</v>
      </c>
      <c r="Z330" s="120">
        <v>10</v>
      </c>
      <c r="AA330" s="120">
        <v>0</v>
      </c>
      <c r="AB330" s="120">
        <v>0</v>
      </c>
      <c r="AC330" s="120"/>
      <c r="AD330" s="120"/>
      <c r="AE330" s="120"/>
      <c r="AF330" s="120"/>
      <c r="AG330" s="120"/>
      <c r="AH330" s="120"/>
      <c r="AI330" s="48">
        <f t="shared" si="110"/>
        <v>29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/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/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/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8</v>
      </c>
      <c r="BX330" s="109">
        <f t="shared" si="98"/>
        <v>5</v>
      </c>
      <c r="BY330" s="109">
        <f t="shared" si="99"/>
        <v>6</v>
      </c>
      <c r="BZ330" s="109">
        <f t="shared" si="100"/>
        <v>10</v>
      </c>
      <c r="CA330" s="109">
        <f t="shared" si="101"/>
        <v>0</v>
      </c>
      <c r="CB330" s="109">
        <f t="shared" si="102"/>
        <v>0</v>
      </c>
      <c r="CC330" s="109">
        <f t="shared" si="103"/>
        <v>0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29</v>
      </c>
      <c r="CK330" s="55">
        <f t="shared" si="116"/>
        <v>0</v>
      </c>
    </row>
    <row r="331" spans="1:89" x14ac:dyDescent="0.3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>
        <v>8</v>
      </c>
      <c r="L331" s="120">
        <v>20</v>
      </c>
      <c r="M331" s="120">
        <v>12</v>
      </c>
      <c r="N331" s="120">
        <v>6</v>
      </c>
      <c r="O331" s="120">
        <v>8</v>
      </c>
      <c r="P331" s="120"/>
      <c r="Q331" s="120"/>
      <c r="R331" s="120"/>
      <c r="S331" s="120"/>
      <c r="T331" s="120"/>
      <c r="U331" s="120"/>
      <c r="V331" s="48">
        <f t="shared" si="109"/>
        <v>59</v>
      </c>
      <c r="W331" s="120">
        <v>0</v>
      </c>
      <c r="X331" s="120">
        <v>0</v>
      </c>
      <c r="Y331" s="120">
        <v>0</v>
      </c>
      <c r="Z331" s="120">
        <v>0</v>
      </c>
      <c r="AA331" s="120">
        <v>0</v>
      </c>
      <c r="AB331" s="120">
        <v>0</v>
      </c>
      <c r="AC331" s="120"/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/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>
        <v>0</v>
      </c>
      <c r="AY331" s="120">
        <v>0</v>
      </c>
      <c r="AZ331" s="120">
        <v>2</v>
      </c>
      <c r="BA331" s="120">
        <v>0</v>
      </c>
      <c r="BB331" s="120">
        <v>0</v>
      </c>
      <c r="BC331" s="120"/>
      <c r="BD331" s="120"/>
      <c r="BE331" s="120"/>
      <c r="BF331" s="120"/>
      <c r="BG331" s="120"/>
      <c r="BH331" s="122"/>
      <c r="BI331" s="53">
        <f t="shared" si="112"/>
        <v>2</v>
      </c>
      <c r="BJ331" s="120">
        <v>2</v>
      </c>
      <c r="BK331" s="120">
        <v>0</v>
      </c>
      <c r="BL331" s="120">
        <v>0</v>
      </c>
      <c r="BM331" s="120">
        <v>0</v>
      </c>
      <c r="BN331" s="120">
        <v>0</v>
      </c>
      <c r="BO331" s="120">
        <v>1</v>
      </c>
      <c r="BP331" s="120"/>
      <c r="BQ331" s="120"/>
      <c r="BR331" s="120"/>
      <c r="BS331" s="120"/>
      <c r="BT331" s="120"/>
      <c r="BU331" s="120"/>
      <c r="BV331" s="53">
        <f t="shared" si="113"/>
        <v>3</v>
      </c>
      <c r="BW331" s="109">
        <f t="shared" si="114"/>
        <v>7</v>
      </c>
      <c r="BX331" s="109">
        <f t="shared" si="98"/>
        <v>8</v>
      </c>
      <c r="BY331" s="109">
        <f t="shared" si="99"/>
        <v>20</v>
      </c>
      <c r="BZ331" s="109">
        <f t="shared" si="100"/>
        <v>14</v>
      </c>
      <c r="CA331" s="109">
        <f t="shared" si="101"/>
        <v>6</v>
      </c>
      <c r="CB331" s="109">
        <f t="shared" si="102"/>
        <v>9</v>
      </c>
      <c r="CC331" s="109">
        <f t="shared" si="103"/>
        <v>0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64</v>
      </c>
      <c r="CK331" s="55">
        <f t="shared" si="116"/>
        <v>0</v>
      </c>
    </row>
    <row r="332" spans="1:89" x14ac:dyDescent="0.3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>
        <v>5</v>
      </c>
      <c r="L332" s="120">
        <v>1</v>
      </c>
      <c r="M332" s="120">
        <v>1</v>
      </c>
      <c r="N332" s="120">
        <v>5</v>
      </c>
      <c r="O332" s="120">
        <v>0</v>
      </c>
      <c r="P332" s="120"/>
      <c r="Q332" s="120"/>
      <c r="R332" s="120"/>
      <c r="S332" s="120"/>
      <c r="T332" s="120"/>
      <c r="U332" s="120"/>
      <c r="V332" s="48">
        <f t="shared" si="109"/>
        <v>12</v>
      </c>
      <c r="W332" s="120">
        <v>1</v>
      </c>
      <c r="X332" s="120">
        <v>0</v>
      </c>
      <c r="Y332" s="120">
        <v>2</v>
      </c>
      <c r="Z332" s="120">
        <v>2</v>
      </c>
      <c r="AA332" s="120">
        <v>5</v>
      </c>
      <c r="AB332" s="120">
        <v>1</v>
      </c>
      <c r="AC332" s="120"/>
      <c r="AD332" s="120"/>
      <c r="AE332" s="120"/>
      <c r="AF332" s="120"/>
      <c r="AG332" s="120"/>
      <c r="AH332" s="120"/>
      <c r="AI332" s="48">
        <f t="shared" si="110"/>
        <v>11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/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/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>
        <v>0</v>
      </c>
      <c r="BL332" s="120">
        <v>0</v>
      </c>
      <c r="BM332" s="120">
        <v>0</v>
      </c>
      <c r="BN332" s="120">
        <v>0</v>
      </c>
      <c r="BO332" s="120">
        <v>0</v>
      </c>
      <c r="BP332" s="120"/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1</v>
      </c>
      <c r="BX332" s="109">
        <f t="shared" si="98"/>
        <v>5</v>
      </c>
      <c r="BY332" s="109">
        <f t="shared" si="99"/>
        <v>3</v>
      </c>
      <c r="BZ332" s="109">
        <f t="shared" si="100"/>
        <v>3</v>
      </c>
      <c r="CA332" s="109">
        <f t="shared" si="101"/>
        <v>10</v>
      </c>
      <c r="CB332" s="109">
        <f t="shared" si="102"/>
        <v>1</v>
      </c>
      <c r="CC332" s="109">
        <f t="shared" si="103"/>
        <v>0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23</v>
      </c>
      <c r="CK332" s="55">
        <f t="shared" si="116"/>
        <v>0</v>
      </c>
    </row>
    <row r="333" spans="1:89" ht="15" thickBot="1" x14ac:dyDescent="0.35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/>
      <c r="Q333" s="120"/>
      <c r="R333" s="120"/>
      <c r="S333" s="120"/>
      <c r="T333" s="120"/>
      <c r="U333" s="120"/>
      <c r="V333" s="48">
        <f t="shared" si="109"/>
        <v>0</v>
      </c>
      <c r="W333" s="120">
        <v>6</v>
      </c>
      <c r="X333" s="120">
        <v>3</v>
      </c>
      <c r="Y333" s="120">
        <v>2</v>
      </c>
      <c r="Z333" s="120">
        <v>0</v>
      </c>
      <c r="AA333" s="120">
        <v>4</v>
      </c>
      <c r="AB333" s="120">
        <v>0</v>
      </c>
      <c r="AC333" s="120"/>
      <c r="AD333" s="120"/>
      <c r="AE333" s="120"/>
      <c r="AF333" s="120"/>
      <c r="AG333" s="120"/>
      <c r="AH333" s="120"/>
      <c r="AI333" s="48">
        <f t="shared" si="110"/>
        <v>15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/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/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/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6</v>
      </c>
      <c r="BX333" s="109">
        <f t="shared" si="98"/>
        <v>3</v>
      </c>
      <c r="BY333" s="109">
        <f t="shared" si="99"/>
        <v>2</v>
      </c>
      <c r="BZ333" s="109">
        <f t="shared" si="100"/>
        <v>0</v>
      </c>
      <c r="CA333" s="109">
        <f t="shared" si="101"/>
        <v>4</v>
      </c>
      <c r="CB333" s="109">
        <f t="shared" si="102"/>
        <v>0</v>
      </c>
      <c r="CC333" s="109">
        <f t="shared" si="103"/>
        <v>0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15</v>
      </c>
      <c r="CK333" s="55">
        <f t="shared" si="116"/>
        <v>0</v>
      </c>
    </row>
    <row r="334" spans="1:89" ht="15" thickBot="1" x14ac:dyDescent="0.35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2</v>
      </c>
      <c r="K334" s="120">
        <v>10</v>
      </c>
      <c r="L334" s="120">
        <v>9</v>
      </c>
      <c r="M334" s="120">
        <v>0</v>
      </c>
      <c r="N334" s="120">
        <v>0</v>
      </c>
      <c r="O334" s="120">
        <v>0</v>
      </c>
      <c r="P334" s="120"/>
      <c r="Q334" s="120"/>
      <c r="R334" s="120"/>
      <c r="S334" s="120"/>
      <c r="T334" s="120"/>
      <c r="U334" s="120"/>
      <c r="V334" s="48">
        <f t="shared" si="109"/>
        <v>21</v>
      </c>
      <c r="W334" s="120">
        <v>2</v>
      </c>
      <c r="X334" s="120">
        <v>0</v>
      </c>
      <c r="Y334" s="120">
        <v>0</v>
      </c>
      <c r="Z334" s="120">
        <v>0</v>
      </c>
      <c r="AA334" s="120">
        <v>0</v>
      </c>
      <c r="AB334" s="120">
        <v>0</v>
      </c>
      <c r="AC334" s="120"/>
      <c r="AD334" s="120"/>
      <c r="AE334" s="120"/>
      <c r="AF334" s="120"/>
      <c r="AG334" s="120"/>
      <c r="AH334" s="120"/>
      <c r="AI334" s="48">
        <f t="shared" si="110"/>
        <v>2</v>
      </c>
      <c r="AJ334" s="120">
        <v>0</v>
      </c>
      <c r="AK334" s="120">
        <v>1</v>
      </c>
      <c r="AL334" s="120">
        <v>0</v>
      </c>
      <c r="AM334" s="120">
        <v>0</v>
      </c>
      <c r="AN334" s="120">
        <v>0</v>
      </c>
      <c r="AO334" s="120">
        <v>0</v>
      </c>
      <c r="AP334" s="120"/>
      <c r="AQ334" s="120"/>
      <c r="AR334" s="120"/>
      <c r="AS334" s="120"/>
      <c r="AT334" s="120"/>
      <c r="AU334" s="120"/>
      <c r="AV334" s="48">
        <f t="shared" si="111"/>
        <v>1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/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/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4</v>
      </c>
      <c r="BX334" s="109">
        <f t="shared" si="98"/>
        <v>11</v>
      </c>
      <c r="BY334" s="109">
        <f t="shared" si="99"/>
        <v>9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24</v>
      </c>
      <c r="CK334" s="55">
        <f t="shared" si="116"/>
        <v>0</v>
      </c>
    </row>
    <row r="335" spans="1:89" x14ac:dyDescent="0.3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>
        <v>2</v>
      </c>
      <c r="L335" s="120">
        <v>0</v>
      </c>
      <c r="M335" s="120">
        <v>1</v>
      </c>
      <c r="N335" s="120">
        <v>8</v>
      </c>
      <c r="O335" s="120">
        <v>7</v>
      </c>
      <c r="P335" s="120"/>
      <c r="Q335" s="120"/>
      <c r="R335" s="120"/>
      <c r="S335" s="120"/>
      <c r="T335" s="120"/>
      <c r="U335" s="120"/>
      <c r="V335" s="48">
        <f t="shared" si="109"/>
        <v>22</v>
      </c>
      <c r="W335" s="120">
        <v>3</v>
      </c>
      <c r="X335" s="120">
        <v>5</v>
      </c>
      <c r="Y335" s="120">
        <v>3</v>
      </c>
      <c r="Z335" s="120">
        <v>1</v>
      </c>
      <c r="AA335" s="120">
        <v>6</v>
      </c>
      <c r="AB335" s="120">
        <v>10</v>
      </c>
      <c r="AC335" s="120"/>
      <c r="AD335" s="120"/>
      <c r="AE335" s="120"/>
      <c r="AF335" s="120"/>
      <c r="AG335" s="120"/>
      <c r="AH335" s="120"/>
      <c r="AI335" s="48">
        <f t="shared" si="110"/>
        <v>28</v>
      </c>
      <c r="AJ335" s="120">
        <v>0</v>
      </c>
      <c r="AK335" s="120">
        <v>0</v>
      </c>
      <c r="AL335" s="120">
        <v>1</v>
      </c>
      <c r="AM335" s="120">
        <v>0</v>
      </c>
      <c r="AN335" s="120">
        <v>0</v>
      </c>
      <c r="AO335" s="120">
        <v>0</v>
      </c>
      <c r="AP335" s="120"/>
      <c r="AQ335" s="120"/>
      <c r="AR335" s="120"/>
      <c r="AS335" s="120"/>
      <c r="AT335" s="120"/>
      <c r="AU335" s="120"/>
      <c r="AV335" s="48">
        <f t="shared" si="111"/>
        <v>1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/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/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7</v>
      </c>
      <c r="BX335" s="109">
        <f t="shared" si="98"/>
        <v>7</v>
      </c>
      <c r="BY335" s="109">
        <f t="shared" si="99"/>
        <v>4</v>
      </c>
      <c r="BZ335" s="109">
        <f t="shared" si="100"/>
        <v>2</v>
      </c>
      <c r="CA335" s="109">
        <f t="shared" si="101"/>
        <v>14</v>
      </c>
      <c r="CB335" s="109">
        <f t="shared" si="102"/>
        <v>17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51</v>
      </c>
      <c r="CK335" s="55">
        <f t="shared" si="116"/>
        <v>0</v>
      </c>
    </row>
    <row r="336" spans="1:89" x14ac:dyDescent="0.3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3</v>
      </c>
      <c r="K336" s="120">
        <v>0</v>
      </c>
      <c r="L336" s="120">
        <v>4</v>
      </c>
      <c r="M336" s="120">
        <v>0</v>
      </c>
      <c r="N336" s="120">
        <v>0</v>
      </c>
      <c r="O336" s="120">
        <v>0</v>
      </c>
      <c r="P336" s="120"/>
      <c r="Q336" s="120"/>
      <c r="R336" s="120"/>
      <c r="S336" s="120"/>
      <c r="T336" s="120"/>
      <c r="U336" s="120"/>
      <c r="V336" s="48">
        <f t="shared" si="109"/>
        <v>7</v>
      </c>
      <c r="W336" s="120">
        <v>0</v>
      </c>
      <c r="X336" s="120">
        <v>0</v>
      </c>
      <c r="Y336" s="120">
        <v>4</v>
      </c>
      <c r="Z336" s="120">
        <v>1</v>
      </c>
      <c r="AA336" s="120">
        <v>1</v>
      </c>
      <c r="AB336" s="120">
        <v>0</v>
      </c>
      <c r="AC336" s="120"/>
      <c r="AD336" s="120"/>
      <c r="AE336" s="120"/>
      <c r="AF336" s="120"/>
      <c r="AG336" s="120"/>
      <c r="AH336" s="120"/>
      <c r="AI336" s="48">
        <f t="shared" si="110"/>
        <v>6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/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/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/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3</v>
      </c>
      <c r="BX336" s="109">
        <f t="shared" si="98"/>
        <v>0</v>
      </c>
      <c r="BY336" s="109">
        <f t="shared" si="99"/>
        <v>8</v>
      </c>
      <c r="BZ336" s="109">
        <f t="shared" si="100"/>
        <v>1</v>
      </c>
      <c r="CA336" s="109">
        <f t="shared" si="101"/>
        <v>1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13</v>
      </c>
      <c r="CK336" s="55">
        <f t="shared" si="116"/>
        <v>0</v>
      </c>
    </row>
    <row r="337" spans="1:89" x14ac:dyDescent="0.3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>
        <v>2</v>
      </c>
      <c r="L337" s="120">
        <v>1</v>
      </c>
      <c r="M337" s="120">
        <v>0</v>
      </c>
      <c r="N337" s="120">
        <v>0</v>
      </c>
      <c r="O337" s="120">
        <v>0</v>
      </c>
      <c r="P337" s="120"/>
      <c r="Q337" s="120"/>
      <c r="R337" s="120"/>
      <c r="S337" s="120"/>
      <c r="T337" s="120"/>
      <c r="U337" s="120"/>
      <c r="V337" s="48">
        <f t="shared" si="109"/>
        <v>3</v>
      </c>
      <c r="W337" s="120">
        <v>0</v>
      </c>
      <c r="X337" s="120">
        <v>3</v>
      </c>
      <c r="Y337" s="120">
        <v>0</v>
      </c>
      <c r="Z337" s="120">
        <v>0</v>
      </c>
      <c r="AA337" s="120">
        <v>0</v>
      </c>
      <c r="AB337" s="120">
        <v>5</v>
      </c>
      <c r="AC337" s="120"/>
      <c r="AD337" s="120"/>
      <c r="AE337" s="120"/>
      <c r="AF337" s="120"/>
      <c r="AG337" s="120"/>
      <c r="AH337" s="120"/>
      <c r="AI337" s="48">
        <f t="shared" si="110"/>
        <v>8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/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/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/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5</v>
      </c>
      <c r="BY337" s="109">
        <f t="shared" si="99"/>
        <v>1</v>
      </c>
      <c r="BZ337" s="109">
        <f t="shared" si="100"/>
        <v>0</v>
      </c>
      <c r="CA337" s="109">
        <f t="shared" si="101"/>
        <v>0</v>
      </c>
      <c r="CB337" s="109">
        <f t="shared" si="102"/>
        <v>5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11</v>
      </c>
      <c r="CK337" s="55">
        <f t="shared" si="116"/>
        <v>0</v>
      </c>
    </row>
    <row r="338" spans="1:89" x14ac:dyDescent="0.3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>
        <v>12</v>
      </c>
      <c r="L338" s="120">
        <v>5</v>
      </c>
      <c r="M338" s="120">
        <v>2</v>
      </c>
      <c r="N338" s="120">
        <v>5</v>
      </c>
      <c r="O338" s="120">
        <v>4</v>
      </c>
      <c r="P338" s="120"/>
      <c r="Q338" s="120"/>
      <c r="R338" s="120"/>
      <c r="S338" s="120"/>
      <c r="T338" s="120"/>
      <c r="U338" s="120"/>
      <c r="V338" s="48">
        <f t="shared" si="109"/>
        <v>36</v>
      </c>
      <c r="W338" s="120">
        <v>7</v>
      </c>
      <c r="X338" s="120">
        <v>3</v>
      </c>
      <c r="Y338" s="120">
        <v>5</v>
      </c>
      <c r="Z338" s="120">
        <v>0</v>
      </c>
      <c r="AA338" s="120">
        <v>6</v>
      </c>
      <c r="AB338" s="120">
        <v>2</v>
      </c>
      <c r="AC338" s="120"/>
      <c r="AD338" s="120"/>
      <c r="AE338" s="120"/>
      <c r="AF338" s="120"/>
      <c r="AG338" s="120"/>
      <c r="AH338" s="120"/>
      <c r="AI338" s="48">
        <f t="shared" si="110"/>
        <v>23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/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/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/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15</v>
      </c>
      <c r="BX338" s="109">
        <f t="shared" si="98"/>
        <v>15</v>
      </c>
      <c r="BY338" s="109">
        <f t="shared" si="99"/>
        <v>10</v>
      </c>
      <c r="BZ338" s="109">
        <f t="shared" si="100"/>
        <v>2</v>
      </c>
      <c r="CA338" s="109">
        <f t="shared" si="101"/>
        <v>11</v>
      </c>
      <c r="CB338" s="109">
        <f t="shared" si="102"/>
        <v>6</v>
      </c>
      <c r="CC338" s="109">
        <f t="shared" si="103"/>
        <v>0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59</v>
      </c>
      <c r="CK338" s="55">
        <f t="shared" si="116"/>
        <v>0</v>
      </c>
    </row>
    <row r="339" spans="1:89" x14ac:dyDescent="0.3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>
        <v>0</v>
      </c>
      <c r="L339" s="120">
        <v>3</v>
      </c>
      <c r="M339" s="120">
        <v>2</v>
      </c>
      <c r="N339" s="120">
        <v>7</v>
      </c>
      <c r="O339" s="120">
        <v>4</v>
      </c>
      <c r="P339" s="120"/>
      <c r="Q339" s="120"/>
      <c r="R339" s="120"/>
      <c r="S339" s="120"/>
      <c r="T339" s="120"/>
      <c r="U339" s="120"/>
      <c r="V339" s="48">
        <f t="shared" si="109"/>
        <v>16</v>
      </c>
      <c r="W339" s="120">
        <v>5</v>
      </c>
      <c r="X339" s="120">
        <v>7</v>
      </c>
      <c r="Y339" s="120">
        <v>13</v>
      </c>
      <c r="Z339" s="120">
        <v>2</v>
      </c>
      <c r="AA339" s="120">
        <v>13</v>
      </c>
      <c r="AB339" s="120">
        <v>7</v>
      </c>
      <c r="AC339" s="120"/>
      <c r="AD339" s="120"/>
      <c r="AE339" s="120"/>
      <c r="AF339" s="120"/>
      <c r="AG339" s="120"/>
      <c r="AH339" s="120"/>
      <c r="AI339" s="48">
        <f t="shared" si="110"/>
        <v>47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/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/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/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5</v>
      </c>
      <c r="BX339" s="109">
        <f t="shared" si="98"/>
        <v>7</v>
      </c>
      <c r="BY339" s="109">
        <f t="shared" si="99"/>
        <v>16</v>
      </c>
      <c r="BZ339" s="109">
        <f t="shared" si="100"/>
        <v>4</v>
      </c>
      <c r="CA339" s="109">
        <f t="shared" si="101"/>
        <v>20</v>
      </c>
      <c r="CB339" s="109">
        <f t="shared" si="102"/>
        <v>11</v>
      </c>
      <c r="CC339" s="109">
        <f t="shared" si="103"/>
        <v>0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63</v>
      </c>
      <c r="CK339" s="55">
        <f t="shared" si="116"/>
        <v>0</v>
      </c>
    </row>
    <row r="340" spans="1:89" x14ac:dyDescent="0.3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>
        <v>4</v>
      </c>
      <c r="L340" s="120">
        <v>1</v>
      </c>
      <c r="M340" s="120">
        <v>0</v>
      </c>
      <c r="N340" s="120">
        <v>4</v>
      </c>
      <c r="O340" s="120">
        <v>0</v>
      </c>
      <c r="P340" s="120"/>
      <c r="Q340" s="120"/>
      <c r="R340" s="120"/>
      <c r="S340" s="120"/>
      <c r="T340" s="120"/>
      <c r="U340" s="120"/>
      <c r="V340" s="48">
        <f t="shared" si="109"/>
        <v>10</v>
      </c>
      <c r="W340" s="120">
        <v>7</v>
      </c>
      <c r="X340" s="120">
        <v>6</v>
      </c>
      <c r="Y340" s="120">
        <v>15</v>
      </c>
      <c r="Z340" s="120">
        <v>10</v>
      </c>
      <c r="AA340" s="120">
        <v>28</v>
      </c>
      <c r="AB340" s="120">
        <v>0</v>
      </c>
      <c r="AC340" s="120"/>
      <c r="AD340" s="120"/>
      <c r="AE340" s="120"/>
      <c r="AF340" s="120"/>
      <c r="AG340" s="120"/>
      <c r="AH340" s="120"/>
      <c r="AI340" s="48">
        <f t="shared" si="110"/>
        <v>66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/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/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/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8</v>
      </c>
      <c r="BX340" s="109">
        <f t="shared" si="98"/>
        <v>10</v>
      </c>
      <c r="BY340" s="109">
        <f t="shared" si="99"/>
        <v>16</v>
      </c>
      <c r="BZ340" s="109">
        <f t="shared" si="100"/>
        <v>10</v>
      </c>
      <c r="CA340" s="109">
        <f t="shared" si="101"/>
        <v>32</v>
      </c>
      <c r="CB340" s="109">
        <f t="shared" si="102"/>
        <v>0</v>
      </c>
      <c r="CC340" s="109">
        <f t="shared" si="103"/>
        <v>0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76</v>
      </c>
      <c r="CK340" s="55">
        <f t="shared" si="116"/>
        <v>0</v>
      </c>
    </row>
    <row r="341" spans="1:89" x14ac:dyDescent="0.3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>
        <v>0</v>
      </c>
      <c r="L341" s="120">
        <v>2</v>
      </c>
      <c r="M341" s="120">
        <v>0</v>
      </c>
      <c r="N341" s="120">
        <v>6</v>
      </c>
      <c r="O341" s="120">
        <v>11</v>
      </c>
      <c r="P341" s="120"/>
      <c r="Q341" s="120"/>
      <c r="R341" s="120"/>
      <c r="S341" s="120"/>
      <c r="T341" s="120"/>
      <c r="U341" s="120"/>
      <c r="V341" s="48">
        <f t="shared" si="109"/>
        <v>19</v>
      </c>
      <c r="W341" s="120">
        <v>6</v>
      </c>
      <c r="X341" s="120">
        <v>0</v>
      </c>
      <c r="Y341" s="120">
        <v>6</v>
      </c>
      <c r="Z341" s="120">
        <v>1</v>
      </c>
      <c r="AA341" s="120">
        <v>28</v>
      </c>
      <c r="AB341" s="120">
        <v>18</v>
      </c>
      <c r="AC341" s="120"/>
      <c r="AD341" s="120"/>
      <c r="AE341" s="120"/>
      <c r="AF341" s="120"/>
      <c r="AG341" s="120"/>
      <c r="AH341" s="120"/>
      <c r="AI341" s="48">
        <f t="shared" si="110"/>
        <v>59</v>
      </c>
      <c r="AJ341" s="120">
        <v>2</v>
      </c>
      <c r="AK341" s="120">
        <v>1</v>
      </c>
      <c r="AL341" s="120">
        <v>1</v>
      </c>
      <c r="AM341" s="120">
        <v>1</v>
      </c>
      <c r="AN341" s="120">
        <v>3</v>
      </c>
      <c r="AO341" s="120">
        <v>0</v>
      </c>
      <c r="AP341" s="120"/>
      <c r="AQ341" s="120"/>
      <c r="AR341" s="120"/>
      <c r="AS341" s="120"/>
      <c r="AT341" s="120"/>
      <c r="AU341" s="120"/>
      <c r="AV341" s="48">
        <f t="shared" si="111"/>
        <v>8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/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>
        <v>0</v>
      </c>
      <c r="BL341" s="120">
        <v>0</v>
      </c>
      <c r="BM341" s="120">
        <v>0</v>
      </c>
      <c r="BN341" s="120">
        <v>0</v>
      </c>
      <c r="BO341" s="120">
        <v>0</v>
      </c>
      <c r="BP341" s="120"/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8</v>
      </c>
      <c r="BX341" s="109">
        <f t="shared" si="98"/>
        <v>1</v>
      </c>
      <c r="BY341" s="109">
        <f t="shared" si="99"/>
        <v>9</v>
      </c>
      <c r="BZ341" s="109">
        <f t="shared" si="100"/>
        <v>2</v>
      </c>
      <c r="CA341" s="109">
        <f t="shared" si="101"/>
        <v>37</v>
      </c>
      <c r="CB341" s="109">
        <f t="shared" si="102"/>
        <v>29</v>
      </c>
      <c r="CC341" s="109">
        <f t="shared" si="103"/>
        <v>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86</v>
      </c>
      <c r="CK341" s="55">
        <f t="shared" si="116"/>
        <v>0</v>
      </c>
    </row>
    <row r="342" spans="1:89" x14ac:dyDescent="0.3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>
        <v>4</v>
      </c>
      <c r="L342" s="120">
        <v>9</v>
      </c>
      <c r="M342" s="120">
        <v>2</v>
      </c>
      <c r="N342" s="120">
        <v>9</v>
      </c>
      <c r="O342" s="120">
        <v>27</v>
      </c>
      <c r="P342" s="120"/>
      <c r="Q342" s="120"/>
      <c r="R342" s="120"/>
      <c r="S342" s="120"/>
      <c r="T342" s="120"/>
      <c r="U342" s="120"/>
      <c r="V342" s="48">
        <f t="shared" si="109"/>
        <v>51</v>
      </c>
      <c r="W342" s="120">
        <v>9</v>
      </c>
      <c r="X342" s="120">
        <v>12</v>
      </c>
      <c r="Y342" s="120">
        <v>31</v>
      </c>
      <c r="Z342" s="120">
        <v>19</v>
      </c>
      <c r="AA342" s="120">
        <v>12</v>
      </c>
      <c r="AB342" s="120">
        <v>22</v>
      </c>
      <c r="AC342" s="120"/>
      <c r="AD342" s="120"/>
      <c r="AE342" s="120"/>
      <c r="AF342" s="120"/>
      <c r="AG342" s="120"/>
      <c r="AH342" s="120"/>
      <c r="AI342" s="48">
        <f t="shared" si="110"/>
        <v>105</v>
      </c>
      <c r="AJ342" s="120">
        <v>0</v>
      </c>
      <c r="AK342" s="120">
        <v>2</v>
      </c>
      <c r="AL342" s="120">
        <v>0</v>
      </c>
      <c r="AM342" s="120">
        <v>0</v>
      </c>
      <c r="AN342" s="120">
        <v>1</v>
      </c>
      <c r="AO342" s="120">
        <v>1</v>
      </c>
      <c r="AP342" s="120"/>
      <c r="AQ342" s="120"/>
      <c r="AR342" s="120"/>
      <c r="AS342" s="120"/>
      <c r="AT342" s="120"/>
      <c r="AU342" s="120"/>
      <c r="AV342" s="48">
        <f t="shared" si="111"/>
        <v>4</v>
      </c>
      <c r="AW342" s="120">
        <v>0</v>
      </c>
      <c r="AX342" s="120">
        <v>1</v>
      </c>
      <c r="AY342" s="120">
        <v>0</v>
      </c>
      <c r="AZ342" s="120">
        <v>0</v>
      </c>
      <c r="BA342" s="120">
        <v>0</v>
      </c>
      <c r="BB342" s="120">
        <v>0</v>
      </c>
      <c r="BC342" s="120"/>
      <c r="BD342" s="120"/>
      <c r="BE342" s="120"/>
      <c r="BF342" s="120"/>
      <c r="BG342" s="120"/>
      <c r="BH342" s="122"/>
      <c r="BI342" s="53">
        <f t="shared" si="112"/>
        <v>1</v>
      </c>
      <c r="BJ342" s="120">
        <v>2</v>
      </c>
      <c r="BK342" s="120">
        <v>5</v>
      </c>
      <c r="BL342" s="120">
        <v>13</v>
      </c>
      <c r="BM342" s="120">
        <v>12</v>
      </c>
      <c r="BN342" s="120">
        <v>12</v>
      </c>
      <c r="BO342" s="120">
        <v>2</v>
      </c>
      <c r="BP342" s="120"/>
      <c r="BQ342" s="120"/>
      <c r="BR342" s="120"/>
      <c r="BS342" s="120"/>
      <c r="BT342" s="120"/>
      <c r="BU342" s="120"/>
      <c r="BV342" s="53">
        <f t="shared" si="113"/>
        <v>46</v>
      </c>
      <c r="BW342" s="109">
        <f t="shared" si="114"/>
        <v>11</v>
      </c>
      <c r="BX342" s="109">
        <f t="shared" si="98"/>
        <v>24</v>
      </c>
      <c r="BY342" s="109">
        <f t="shared" si="99"/>
        <v>53</v>
      </c>
      <c r="BZ342" s="109">
        <f t="shared" si="100"/>
        <v>33</v>
      </c>
      <c r="CA342" s="109">
        <f t="shared" si="101"/>
        <v>34</v>
      </c>
      <c r="CB342" s="109">
        <f t="shared" si="102"/>
        <v>52</v>
      </c>
      <c r="CC342" s="109">
        <f t="shared" si="103"/>
        <v>0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207</v>
      </c>
      <c r="CK342" s="55">
        <f t="shared" si="116"/>
        <v>0</v>
      </c>
    </row>
    <row r="343" spans="1:89" x14ac:dyDescent="0.3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>
        <v>0</v>
      </c>
      <c r="L343" s="120">
        <v>0</v>
      </c>
      <c r="M343" s="120">
        <v>2</v>
      </c>
      <c r="N343" s="120">
        <v>0</v>
      </c>
      <c r="O343" s="120">
        <v>0</v>
      </c>
      <c r="P343" s="120"/>
      <c r="Q343" s="120"/>
      <c r="R343" s="120"/>
      <c r="S343" s="120"/>
      <c r="T343" s="120"/>
      <c r="U343" s="120"/>
      <c r="V343" s="48">
        <f t="shared" si="109"/>
        <v>2</v>
      </c>
      <c r="W343" s="120">
        <v>0</v>
      </c>
      <c r="X343" s="120">
        <v>0</v>
      </c>
      <c r="Y343" s="120">
        <v>0</v>
      </c>
      <c r="Z343" s="120">
        <v>3</v>
      </c>
      <c r="AA343" s="120">
        <v>0</v>
      </c>
      <c r="AB343" s="120">
        <v>0</v>
      </c>
      <c r="AC343" s="120"/>
      <c r="AD343" s="120"/>
      <c r="AE343" s="120"/>
      <c r="AF343" s="120"/>
      <c r="AG343" s="120"/>
      <c r="AH343" s="120"/>
      <c r="AI343" s="48">
        <f t="shared" si="110"/>
        <v>3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/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/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/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5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5</v>
      </c>
      <c r="CK343" s="55">
        <f t="shared" si="116"/>
        <v>0</v>
      </c>
    </row>
    <row r="344" spans="1:89" x14ac:dyDescent="0.3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/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>
        <v>9</v>
      </c>
      <c r="Y344" s="120">
        <v>10</v>
      </c>
      <c r="Z344" s="120">
        <v>7</v>
      </c>
      <c r="AA344" s="120">
        <v>7</v>
      </c>
      <c r="AB344" s="120">
        <v>0</v>
      </c>
      <c r="AC344" s="120"/>
      <c r="AD344" s="120"/>
      <c r="AE344" s="120"/>
      <c r="AF344" s="120"/>
      <c r="AG344" s="120"/>
      <c r="AH344" s="120"/>
      <c r="AI344" s="48">
        <f t="shared" si="110"/>
        <v>33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/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/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/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9</v>
      </c>
      <c r="BY344" s="109">
        <f t="shared" si="99"/>
        <v>10</v>
      </c>
      <c r="BZ344" s="109">
        <f t="shared" si="100"/>
        <v>7</v>
      </c>
      <c r="CA344" s="109">
        <f t="shared" si="101"/>
        <v>7</v>
      </c>
      <c r="CB344" s="109">
        <f t="shared" si="102"/>
        <v>0</v>
      </c>
      <c r="CC344" s="109">
        <f t="shared" si="103"/>
        <v>0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33</v>
      </c>
      <c r="CK344" s="55">
        <f t="shared" si="116"/>
        <v>0</v>
      </c>
    </row>
    <row r="345" spans="1:89" x14ac:dyDescent="0.3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>
        <v>0</v>
      </c>
      <c r="L345" s="120">
        <v>1</v>
      </c>
      <c r="M345" s="120">
        <v>0</v>
      </c>
      <c r="N345" s="120">
        <v>0</v>
      </c>
      <c r="O345" s="120">
        <v>0</v>
      </c>
      <c r="P345" s="120"/>
      <c r="Q345" s="120"/>
      <c r="R345" s="120"/>
      <c r="S345" s="120"/>
      <c r="T345" s="120"/>
      <c r="U345" s="120"/>
      <c r="V345" s="48">
        <f t="shared" si="109"/>
        <v>1</v>
      </c>
      <c r="W345" s="120">
        <v>0</v>
      </c>
      <c r="X345" s="120">
        <v>0</v>
      </c>
      <c r="Y345" s="120">
        <v>4</v>
      </c>
      <c r="Z345" s="120">
        <v>0</v>
      </c>
      <c r="AA345" s="120">
        <v>0</v>
      </c>
      <c r="AB345" s="120">
        <v>0</v>
      </c>
      <c r="AC345" s="120"/>
      <c r="AD345" s="120"/>
      <c r="AE345" s="120"/>
      <c r="AF345" s="120"/>
      <c r="AG345" s="120"/>
      <c r="AH345" s="120"/>
      <c r="AI345" s="48">
        <f t="shared" si="110"/>
        <v>4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/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/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>
        <v>0</v>
      </c>
      <c r="BL345" s="120">
        <v>1</v>
      </c>
      <c r="BM345" s="120">
        <v>0</v>
      </c>
      <c r="BN345" s="120">
        <v>0</v>
      </c>
      <c r="BO345" s="120">
        <v>0</v>
      </c>
      <c r="BP345" s="120"/>
      <c r="BQ345" s="120"/>
      <c r="BR345" s="120"/>
      <c r="BS345" s="120"/>
      <c r="BT345" s="120"/>
      <c r="BU345" s="120"/>
      <c r="BV345" s="53">
        <f t="shared" si="113"/>
        <v>1</v>
      </c>
      <c r="BW345" s="109">
        <f t="shared" si="114"/>
        <v>0</v>
      </c>
      <c r="BX345" s="109">
        <f t="shared" si="98"/>
        <v>0</v>
      </c>
      <c r="BY345" s="109">
        <f t="shared" si="99"/>
        <v>6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0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6</v>
      </c>
      <c r="CK345" s="55">
        <f t="shared" si="116"/>
        <v>0</v>
      </c>
    </row>
    <row r="346" spans="1:89" x14ac:dyDescent="0.3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>
        <v>3</v>
      </c>
      <c r="L346" s="120">
        <v>4</v>
      </c>
      <c r="M346" s="120">
        <v>3</v>
      </c>
      <c r="N346" s="120">
        <v>0</v>
      </c>
      <c r="O346" s="120">
        <v>0</v>
      </c>
      <c r="P346" s="120"/>
      <c r="Q346" s="120"/>
      <c r="R346" s="120"/>
      <c r="S346" s="120"/>
      <c r="T346" s="120"/>
      <c r="U346" s="120"/>
      <c r="V346" s="48">
        <f t="shared" si="109"/>
        <v>13</v>
      </c>
      <c r="W346" s="120">
        <v>4</v>
      </c>
      <c r="X346" s="120">
        <v>4</v>
      </c>
      <c r="Y346" s="120">
        <v>4</v>
      </c>
      <c r="Z346" s="120">
        <v>0</v>
      </c>
      <c r="AA346" s="120">
        <v>3</v>
      </c>
      <c r="AB346" s="120">
        <v>1</v>
      </c>
      <c r="AC346" s="120"/>
      <c r="AD346" s="120"/>
      <c r="AE346" s="120"/>
      <c r="AF346" s="120"/>
      <c r="AG346" s="120"/>
      <c r="AH346" s="120"/>
      <c r="AI346" s="48">
        <f t="shared" si="110"/>
        <v>16</v>
      </c>
      <c r="AJ346" s="120">
        <v>0</v>
      </c>
      <c r="AK346" s="120">
        <v>0</v>
      </c>
      <c r="AL346" s="120">
        <v>1</v>
      </c>
      <c r="AM346" s="120">
        <v>0</v>
      </c>
      <c r="AN346" s="120">
        <v>0</v>
      </c>
      <c r="AO346" s="120">
        <v>0</v>
      </c>
      <c r="AP346" s="120"/>
      <c r="AQ346" s="120"/>
      <c r="AR346" s="120"/>
      <c r="AS346" s="120"/>
      <c r="AT346" s="120"/>
      <c r="AU346" s="120"/>
      <c r="AV346" s="48">
        <f t="shared" si="111"/>
        <v>1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/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/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7</v>
      </c>
      <c r="BX346" s="109">
        <f t="shared" si="98"/>
        <v>7</v>
      </c>
      <c r="BY346" s="109">
        <f t="shared" si="99"/>
        <v>9</v>
      </c>
      <c r="BZ346" s="109">
        <f t="shared" si="100"/>
        <v>3</v>
      </c>
      <c r="CA346" s="109">
        <f t="shared" si="101"/>
        <v>3</v>
      </c>
      <c r="CB346" s="109">
        <f t="shared" si="102"/>
        <v>1</v>
      </c>
      <c r="CC346" s="109">
        <f t="shared" si="103"/>
        <v>0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30</v>
      </c>
      <c r="CK346" s="55">
        <f t="shared" si="116"/>
        <v>0</v>
      </c>
    </row>
    <row r="347" spans="1:89" x14ac:dyDescent="0.3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21</v>
      </c>
      <c r="K347" s="120">
        <v>3</v>
      </c>
      <c r="L347" s="120">
        <v>1</v>
      </c>
      <c r="M347" s="120">
        <v>0</v>
      </c>
      <c r="N347" s="120">
        <v>16</v>
      </c>
      <c r="O347" s="120">
        <v>0</v>
      </c>
      <c r="P347" s="120"/>
      <c r="Q347" s="120"/>
      <c r="R347" s="120"/>
      <c r="S347" s="120"/>
      <c r="T347" s="120"/>
      <c r="U347" s="120"/>
      <c r="V347" s="48">
        <f t="shared" si="109"/>
        <v>41</v>
      </c>
      <c r="W347" s="120">
        <v>30</v>
      </c>
      <c r="X347" s="120">
        <v>0</v>
      </c>
      <c r="Y347" s="120">
        <v>29</v>
      </c>
      <c r="Z347" s="120">
        <v>19</v>
      </c>
      <c r="AA347" s="120">
        <v>17</v>
      </c>
      <c r="AB347" s="120">
        <v>0</v>
      </c>
      <c r="AC347" s="120"/>
      <c r="AD347" s="120"/>
      <c r="AE347" s="120"/>
      <c r="AF347" s="120"/>
      <c r="AG347" s="120"/>
      <c r="AH347" s="120"/>
      <c r="AI347" s="48">
        <f t="shared" si="110"/>
        <v>95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/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/>
      <c r="BD347" s="120"/>
      <c r="BE347" s="120"/>
      <c r="BF347" s="120"/>
      <c r="BG347" s="120"/>
      <c r="BH347" s="122"/>
      <c r="BI347" s="53">
        <f t="shared" si="112"/>
        <v>0</v>
      </c>
      <c r="BJ347" s="120">
        <v>1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/>
      <c r="BQ347" s="120"/>
      <c r="BR347" s="120"/>
      <c r="BS347" s="120"/>
      <c r="BT347" s="120"/>
      <c r="BU347" s="120"/>
      <c r="BV347" s="53">
        <f t="shared" si="113"/>
        <v>1</v>
      </c>
      <c r="BW347" s="109">
        <f t="shared" si="114"/>
        <v>52</v>
      </c>
      <c r="BX347" s="109">
        <f t="shared" si="98"/>
        <v>3</v>
      </c>
      <c r="BY347" s="109">
        <f t="shared" si="99"/>
        <v>30</v>
      </c>
      <c r="BZ347" s="109">
        <f t="shared" si="100"/>
        <v>19</v>
      </c>
      <c r="CA347" s="109">
        <f t="shared" si="101"/>
        <v>33</v>
      </c>
      <c r="CB347" s="109">
        <f t="shared" si="102"/>
        <v>0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137</v>
      </c>
      <c r="CK347" s="55">
        <f t="shared" si="116"/>
        <v>0</v>
      </c>
    </row>
    <row r="348" spans="1:89" x14ac:dyDescent="0.3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>
        <v>0</v>
      </c>
      <c r="L348" s="120">
        <v>1</v>
      </c>
      <c r="M348" s="120">
        <v>5</v>
      </c>
      <c r="N348" s="120">
        <v>6</v>
      </c>
      <c r="O348" s="120">
        <v>0</v>
      </c>
      <c r="P348" s="120"/>
      <c r="Q348" s="120"/>
      <c r="R348" s="120"/>
      <c r="S348" s="120"/>
      <c r="T348" s="120"/>
      <c r="U348" s="120"/>
      <c r="V348" s="48">
        <f t="shared" si="109"/>
        <v>12</v>
      </c>
      <c r="W348" s="120">
        <v>1</v>
      </c>
      <c r="X348" s="120">
        <v>0</v>
      </c>
      <c r="Y348" s="120">
        <v>0</v>
      </c>
      <c r="Z348" s="120">
        <v>5</v>
      </c>
      <c r="AA348" s="120">
        <v>9</v>
      </c>
      <c r="AB348" s="120">
        <v>0</v>
      </c>
      <c r="AC348" s="120"/>
      <c r="AD348" s="120"/>
      <c r="AE348" s="120"/>
      <c r="AF348" s="120"/>
      <c r="AG348" s="120"/>
      <c r="AH348" s="120"/>
      <c r="AI348" s="48">
        <f t="shared" si="110"/>
        <v>15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/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/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/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1</v>
      </c>
      <c r="BX348" s="109">
        <f t="shared" si="98"/>
        <v>0</v>
      </c>
      <c r="BY348" s="109">
        <f t="shared" si="99"/>
        <v>1</v>
      </c>
      <c r="BZ348" s="109">
        <f t="shared" si="100"/>
        <v>10</v>
      </c>
      <c r="CA348" s="109">
        <f t="shared" si="101"/>
        <v>15</v>
      </c>
      <c r="CB348" s="109">
        <f t="shared" si="102"/>
        <v>0</v>
      </c>
      <c r="CC348" s="109">
        <f t="shared" si="103"/>
        <v>0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27</v>
      </c>
      <c r="CK348" s="55">
        <f t="shared" si="116"/>
        <v>0</v>
      </c>
    </row>
    <row r="349" spans="1:89" x14ac:dyDescent="0.3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/>
      <c r="Q349" s="120"/>
      <c r="R349" s="120"/>
      <c r="S349" s="120"/>
      <c r="T349" s="120"/>
      <c r="U349" s="120"/>
      <c r="V349" s="48">
        <f t="shared" si="109"/>
        <v>0</v>
      </c>
      <c r="W349" s="120">
        <v>13</v>
      </c>
      <c r="X349" s="120">
        <v>5</v>
      </c>
      <c r="Y349" s="120">
        <v>8</v>
      </c>
      <c r="Z349" s="120">
        <v>5</v>
      </c>
      <c r="AA349" s="120">
        <v>16</v>
      </c>
      <c r="AB349" s="120">
        <v>2</v>
      </c>
      <c r="AC349" s="120"/>
      <c r="AD349" s="120"/>
      <c r="AE349" s="120"/>
      <c r="AF349" s="120"/>
      <c r="AG349" s="120"/>
      <c r="AH349" s="120"/>
      <c r="AI349" s="48">
        <f t="shared" si="110"/>
        <v>49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/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/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/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13</v>
      </c>
      <c r="BX349" s="109">
        <f t="shared" si="98"/>
        <v>5</v>
      </c>
      <c r="BY349" s="109">
        <f t="shared" si="99"/>
        <v>8</v>
      </c>
      <c r="BZ349" s="109">
        <f t="shared" si="100"/>
        <v>5</v>
      </c>
      <c r="CA349" s="109">
        <f t="shared" si="101"/>
        <v>16</v>
      </c>
      <c r="CB349" s="109">
        <f t="shared" si="102"/>
        <v>2</v>
      </c>
      <c r="CC349" s="109">
        <f t="shared" si="103"/>
        <v>0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49</v>
      </c>
      <c r="CK349" s="55">
        <f t="shared" si="116"/>
        <v>0</v>
      </c>
    </row>
    <row r="350" spans="1:89" x14ac:dyDescent="0.3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>
        <v>0</v>
      </c>
      <c r="L350" s="120">
        <v>1</v>
      </c>
      <c r="M350" s="120">
        <v>0</v>
      </c>
      <c r="N350" s="120">
        <v>0</v>
      </c>
      <c r="O350" s="120">
        <v>0</v>
      </c>
      <c r="P350" s="120"/>
      <c r="Q350" s="120"/>
      <c r="R350" s="120"/>
      <c r="S350" s="120"/>
      <c r="T350" s="120"/>
      <c r="U350" s="120"/>
      <c r="V350" s="48">
        <f t="shared" si="109"/>
        <v>1</v>
      </c>
      <c r="W350" s="120">
        <v>3</v>
      </c>
      <c r="X350" s="120">
        <v>12</v>
      </c>
      <c r="Y350" s="120">
        <v>11</v>
      </c>
      <c r="Z350" s="120">
        <v>14</v>
      </c>
      <c r="AA350" s="120">
        <v>23</v>
      </c>
      <c r="AB350" s="120">
        <v>7</v>
      </c>
      <c r="AC350" s="120"/>
      <c r="AD350" s="120"/>
      <c r="AE350" s="120"/>
      <c r="AF350" s="120"/>
      <c r="AG350" s="120"/>
      <c r="AH350" s="120"/>
      <c r="AI350" s="48">
        <f t="shared" si="110"/>
        <v>70</v>
      </c>
      <c r="AJ350" s="120">
        <v>0</v>
      </c>
      <c r="AK350" s="120">
        <v>1</v>
      </c>
      <c r="AL350" s="120">
        <v>0</v>
      </c>
      <c r="AM350" s="120">
        <v>0</v>
      </c>
      <c r="AN350" s="120">
        <v>0</v>
      </c>
      <c r="AO350" s="120">
        <v>0</v>
      </c>
      <c r="AP350" s="120"/>
      <c r="AQ350" s="120"/>
      <c r="AR350" s="120"/>
      <c r="AS350" s="120"/>
      <c r="AT350" s="120"/>
      <c r="AU350" s="120"/>
      <c r="AV350" s="48">
        <f t="shared" si="111"/>
        <v>1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/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/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3</v>
      </c>
      <c r="BX350" s="109">
        <f t="shared" si="98"/>
        <v>13</v>
      </c>
      <c r="BY350" s="109">
        <f t="shared" si="99"/>
        <v>12</v>
      </c>
      <c r="BZ350" s="109">
        <f t="shared" si="100"/>
        <v>14</v>
      </c>
      <c r="CA350" s="109">
        <f t="shared" si="101"/>
        <v>23</v>
      </c>
      <c r="CB350" s="109">
        <f t="shared" si="102"/>
        <v>7</v>
      </c>
      <c r="CC350" s="109">
        <f t="shared" si="103"/>
        <v>0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72</v>
      </c>
      <c r="CK350" s="55">
        <f t="shared" si="116"/>
        <v>0</v>
      </c>
    </row>
    <row r="351" spans="1:89" x14ac:dyDescent="0.3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>
        <v>3</v>
      </c>
      <c r="L351" s="120">
        <v>6</v>
      </c>
      <c r="M351" s="120">
        <v>5</v>
      </c>
      <c r="N351" s="120">
        <v>4</v>
      </c>
      <c r="O351" s="120">
        <v>1</v>
      </c>
      <c r="P351" s="120"/>
      <c r="Q351" s="120"/>
      <c r="R351" s="120"/>
      <c r="S351" s="120"/>
      <c r="T351" s="120"/>
      <c r="U351" s="120"/>
      <c r="V351" s="48">
        <f t="shared" si="109"/>
        <v>19</v>
      </c>
      <c r="W351" s="120">
        <v>1</v>
      </c>
      <c r="X351" s="120">
        <v>0</v>
      </c>
      <c r="Y351" s="120">
        <v>3</v>
      </c>
      <c r="Z351" s="120">
        <v>3</v>
      </c>
      <c r="AA351" s="120">
        <v>0</v>
      </c>
      <c r="AB351" s="120">
        <v>0</v>
      </c>
      <c r="AC351" s="120"/>
      <c r="AD351" s="120"/>
      <c r="AE351" s="120"/>
      <c r="AF351" s="120"/>
      <c r="AG351" s="120"/>
      <c r="AH351" s="120"/>
      <c r="AI351" s="48">
        <f t="shared" si="110"/>
        <v>7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/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/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/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1</v>
      </c>
      <c r="BX351" s="109">
        <f t="shared" si="98"/>
        <v>3</v>
      </c>
      <c r="BY351" s="109">
        <f t="shared" si="99"/>
        <v>9</v>
      </c>
      <c r="BZ351" s="109">
        <f t="shared" si="100"/>
        <v>8</v>
      </c>
      <c r="CA351" s="109">
        <f t="shared" si="101"/>
        <v>4</v>
      </c>
      <c r="CB351" s="109">
        <f t="shared" si="102"/>
        <v>1</v>
      </c>
      <c r="CC351" s="109">
        <f t="shared" si="103"/>
        <v>0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26</v>
      </c>
      <c r="CK351" s="55">
        <f t="shared" si="116"/>
        <v>0</v>
      </c>
    </row>
    <row r="352" spans="1:89" x14ac:dyDescent="0.3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/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>
        <v>0</v>
      </c>
      <c r="Y352" s="120">
        <v>2</v>
      </c>
      <c r="Z352" s="120">
        <v>0</v>
      </c>
      <c r="AA352" s="120">
        <v>0</v>
      </c>
      <c r="AB352" s="120">
        <v>0</v>
      </c>
      <c r="AC352" s="120"/>
      <c r="AD352" s="120"/>
      <c r="AE352" s="120"/>
      <c r="AF352" s="120"/>
      <c r="AG352" s="120"/>
      <c r="AH352" s="120"/>
      <c r="AI352" s="48">
        <f t="shared" si="110"/>
        <v>2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/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/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/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2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2</v>
      </c>
      <c r="CK352" s="55">
        <f t="shared" si="116"/>
        <v>0</v>
      </c>
    </row>
    <row r="353" spans="1:89" x14ac:dyDescent="0.3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/>
      <c r="Q353" s="120"/>
      <c r="R353" s="120"/>
      <c r="S353" s="120"/>
      <c r="T353" s="120"/>
      <c r="U353" s="120"/>
      <c r="V353" s="48">
        <f t="shared" si="109"/>
        <v>0</v>
      </c>
      <c r="W353" s="120">
        <v>2</v>
      </c>
      <c r="X353" s="120">
        <v>5</v>
      </c>
      <c r="Y353" s="120">
        <v>3</v>
      </c>
      <c r="Z353" s="120">
        <v>2</v>
      </c>
      <c r="AA353" s="120">
        <v>1</v>
      </c>
      <c r="AB353" s="120">
        <v>2</v>
      </c>
      <c r="AC353" s="120"/>
      <c r="AD353" s="120"/>
      <c r="AE353" s="120"/>
      <c r="AF353" s="120"/>
      <c r="AG353" s="120"/>
      <c r="AH353" s="120"/>
      <c r="AI353" s="48">
        <f t="shared" si="110"/>
        <v>15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/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/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/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2</v>
      </c>
      <c r="BX353" s="109">
        <f t="shared" si="98"/>
        <v>5</v>
      </c>
      <c r="BY353" s="109">
        <f t="shared" si="99"/>
        <v>3</v>
      </c>
      <c r="BZ353" s="109">
        <f t="shared" si="100"/>
        <v>2</v>
      </c>
      <c r="CA353" s="109">
        <f t="shared" si="101"/>
        <v>1</v>
      </c>
      <c r="CB353" s="109">
        <f t="shared" si="102"/>
        <v>2</v>
      </c>
      <c r="CC353" s="109">
        <f t="shared" si="103"/>
        <v>0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15</v>
      </c>
      <c r="CK353" s="55">
        <f t="shared" si="116"/>
        <v>0</v>
      </c>
    </row>
    <row r="354" spans="1:89" x14ac:dyDescent="0.3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24</v>
      </c>
      <c r="K354" s="120">
        <v>4</v>
      </c>
      <c r="L354" s="120">
        <v>5</v>
      </c>
      <c r="M354" s="120">
        <v>14</v>
      </c>
      <c r="N354" s="120">
        <v>6</v>
      </c>
      <c r="O354" s="120">
        <v>0</v>
      </c>
      <c r="P354" s="120"/>
      <c r="Q354" s="120"/>
      <c r="R354" s="120"/>
      <c r="S354" s="120"/>
      <c r="T354" s="120"/>
      <c r="U354" s="120"/>
      <c r="V354" s="48">
        <f t="shared" si="109"/>
        <v>53</v>
      </c>
      <c r="W354" s="120">
        <v>17</v>
      </c>
      <c r="X354" s="120">
        <v>0</v>
      </c>
      <c r="Y354" s="120">
        <v>13</v>
      </c>
      <c r="Z354" s="120">
        <v>20</v>
      </c>
      <c r="AA354" s="120">
        <v>14</v>
      </c>
      <c r="AB354" s="120">
        <v>11</v>
      </c>
      <c r="AC354" s="120"/>
      <c r="AD354" s="120"/>
      <c r="AE354" s="120"/>
      <c r="AF354" s="120"/>
      <c r="AG354" s="120"/>
      <c r="AH354" s="120"/>
      <c r="AI354" s="48">
        <f t="shared" si="110"/>
        <v>75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0</v>
      </c>
      <c r="AP354" s="120"/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/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>
        <v>0</v>
      </c>
      <c r="BL354" s="120">
        <v>0</v>
      </c>
      <c r="BM354" s="120">
        <v>0</v>
      </c>
      <c r="BN354" s="120">
        <v>0</v>
      </c>
      <c r="BO354" s="120">
        <v>0</v>
      </c>
      <c r="BP354" s="120"/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41</v>
      </c>
      <c r="BX354" s="109">
        <f t="shared" si="98"/>
        <v>4</v>
      </c>
      <c r="BY354" s="109">
        <f t="shared" si="99"/>
        <v>18</v>
      </c>
      <c r="BZ354" s="109">
        <f t="shared" si="100"/>
        <v>34</v>
      </c>
      <c r="CA354" s="109">
        <f t="shared" si="101"/>
        <v>20</v>
      </c>
      <c r="CB354" s="109">
        <f t="shared" si="102"/>
        <v>11</v>
      </c>
      <c r="CC354" s="109">
        <f t="shared" si="103"/>
        <v>0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128</v>
      </c>
      <c r="CK354" s="55">
        <f t="shared" si="116"/>
        <v>0</v>
      </c>
    </row>
    <row r="355" spans="1:89" x14ac:dyDescent="0.3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>
        <v>1</v>
      </c>
      <c r="L355" s="120">
        <v>0</v>
      </c>
      <c r="M355" s="120">
        <v>0</v>
      </c>
      <c r="N355" s="120">
        <v>0</v>
      </c>
      <c r="O355" s="120">
        <v>0</v>
      </c>
      <c r="P355" s="120"/>
      <c r="Q355" s="120"/>
      <c r="R355" s="120"/>
      <c r="S355" s="120"/>
      <c r="T355" s="120"/>
      <c r="U355" s="120"/>
      <c r="V355" s="48">
        <f t="shared" si="109"/>
        <v>1</v>
      </c>
      <c r="W355" s="120">
        <v>5</v>
      </c>
      <c r="X355" s="120">
        <v>0</v>
      </c>
      <c r="Y355" s="120">
        <v>3</v>
      </c>
      <c r="Z355" s="120">
        <v>2</v>
      </c>
      <c r="AA355" s="120">
        <v>3</v>
      </c>
      <c r="AB355" s="120">
        <v>0</v>
      </c>
      <c r="AC355" s="120"/>
      <c r="AD355" s="120"/>
      <c r="AE355" s="120"/>
      <c r="AF355" s="120"/>
      <c r="AG355" s="120"/>
      <c r="AH355" s="120"/>
      <c r="AI355" s="48">
        <f t="shared" si="110"/>
        <v>13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/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/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/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5</v>
      </c>
      <c r="BX355" s="109">
        <f t="shared" si="98"/>
        <v>1</v>
      </c>
      <c r="BY355" s="109">
        <f t="shared" si="99"/>
        <v>3</v>
      </c>
      <c r="BZ355" s="109">
        <f t="shared" si="100"/>
        <v>2</v>
      </c>
      <c r="CA355" s="109">
        <f t="shared" si="101"/>
        <v>3</v>
      </c>
      <c r="CB355" s="109">
        <f t="shared" si="102"/>
        <v>0</v>
      </c>
      <c r="CC355" s="109">
        <f t="shared" si="103"/>
        <v>0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14</v>
      </c>
      <c r="CK355" s="55">
        <f t="shared" si="116"/>
        <v>0</v>
      </c>
    </row>
    <row r="356" spans="1:89" x14ac:dyDescent="0.3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>
        <v>0</v>
      </c>
      <c r="L356" s="120">
        <v>0</v>
      </c>
      <c r="M356" s="120">
        <v>4</v>
      </c>
      <c r="N356" s="120">
        <v>2</v>
      </c>
      <c r="O356" s="120">
        <v>0</v>
      </c>
      <c r="P356" s="120"/>
      <c r="Q356" s="120"/>
      <c r="R356" s="120"/>
      <c r="S356" s="120"/>
      <c r="T356" s="120"/>
      <c r="U356" s="120"/>
      <c r="V356" s="48">
        <f t="shared" si="109"/>
        <v>6</v>
      </c>
      <c r="W356" s="120">
        <v>0</v>
      </c>
      <c r="X356" s="120">
        <v>0</v>
      </c>
      <c r="Y356" s="120">
        <v>3</v>
      </c>
      <c r="Z356" s="120">
        <v>6</v>
      </c>
      <c r="AA356" s="120">
        <v>3</v>
      </c>
      <c r="AB356" s="120">
        <v>0</v>
      </c>
      <c r="AC356" s="120"/>
      <c r="AD356" s="120"/>
      <c r="AE356" s="120"/>
      <c r="AF356" s="120"/>
      <c r="AG356" s="120"/>
      <c r="AH356" s="120"/>
      <c r="AI356" s="48">
        <f t="shared" si="110"/>
        <v>12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/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/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/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3</v>
      </c>
      <c r="BZ356" s="109">
        <f t="shared" si="100"/>
        <v>10</v>
      </c>
      <c r="CA356" s="109">
        <f t="shared" si="101"/>
        <v>5</v>
      </c>
      <c r="CB356" s="109">
        <f t="shared" si="102"/>
        <v>0</v>
      </c>
      <c r="CC356" s="109">
        <f t="shared" si="103"/>
        <v>0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18</v>
      </c>
      <c r="CK356" s="55">
        <f t="shared" si="116"/>
        <v>0</v>
      </c>
    </row>
    <row r="357" spans="1:89" x14ac:dyDescent="0.3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>
        <v>0</v>
      </c>
      <c r="L357" s="120">
        <v>1</v>
      </c>
      <c r="M357" s="120">
        <v>0</v>
      </c>
      <c r="N357" s="120">
        <v>1</v>
      </c>
      <c r="O357" s="120">
        <v>0</v>
      </c>
      <c r="P357" s="120"/>
      <c r="Q357" s="120"/>
      <c r="R357" s="120"/>
      <c r="S357" s="120"/>
      <c r="T357" s="120"/>
      <c r="U357" s="120"/>
      <c r="V357" s="48">
        <f t="shared" si="109"/>
        <v>2</v>
      </c>
      <c r="W357" s="120">
        <v>0</v>
      </c>
      <c r="X357" s="120">
        <v>0</v>
      </c>
      <c r="Y357" s="120">
        <v>2</v>
      </c>
      <c r="Z357" s="120">
        <v>0</v>
      </c>
      <c r="AA357" s="120">
        <v>3</v>
      </c>
      <c r="AB357" s="120">
        <v>0</v>
      </c>
      <c r="AC357" s="120"/>
      <c r="AD357" s="120"/>
      <c r="AE357" s="120"/>
      <c r="AF357" s="120"/>
      <c r="AG357" s="120"/>
      <c r="AH357" s="120"/>
      <c r="AI357" s="48">
        <f t="shared" si="110"/>
        <v>5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/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/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/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3</v>
      </c>
      <c r="BZ357" s="109">
        <f t="shared" si="100"/>
        <v>0</v>
      </c>
      <c r="CA357" s="109">
        <f t="shared" si="101"/>
        <v>4</v>
      </c>
      <c r="CB357" s="109">
        <f t="shared" si="102"/>
        <v>0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7</v>
      </c>
      <c r="CK357" s="55">
        <f t="shared" si="116"/>
        <v>0</v>
      </c>
    </row>
    <row r="358" spans="1:89" x14ac:dyDescent="0.3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2</v>
      </c>
      <c r="K358" s="120">
        <v>2</v>
      </c>
      <c r="L358" s="120">
        <v>0</v>
      </c>
      <c r="M358" s="120">
        <v>0</v>
      </c>
      <c r="N358" s="120">
        <v>0</v>
      </c>
      <c r="O358" s="120">
        <v>0</v>
      </c>
      <c r="P358" s="120"/>
      <c r="Q358" s="120"/>
      <c r="R358" s="120"/>
      <c r="S358" s="120"/>
      <c r="T358" s="120"/>
      <c r="U358" s="120"/>
      <c r="V358" s="48">
        <f t="shared" si="109"/>
        <v>4</v>
      </c>
      <c r="W358" s="120">
        <v>18</v>
      </c>
      <c r="X358" s="120">
        <v>6</v>
      </c>
      <c r="Y358" s="120">
        <v>4</v>
      </c>
      <c r="Z358" s="120">
        <v>8</v>
      </c>
      <c r="AA358" s="120">
        <v>0</v>
      </c>
      <c r="AB358" s="120">
        <v>0</v>
      </c>
      <c r="AC358" s="120"/>
      <c r="AD358" s="120"/>
      <c r="AE358" s="120"/>
      <c r="AF358" s="120"/>
      <c r="AG358" s="120"/>
      <c r="AH358" s="120"/>
      <c r="AI358" s="48">
        <f t="shared" si="110"/>
        <v>36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/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/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/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20</v>
      </c>
      <c r="BX358" s="109">
        <f t="shared" si="98"/>
        <v>8</v>
      </c>
      <c r="BY358" s="109">
        <f t="shared" si="99"/>
        <v>4</v>
      </c>
      <c r="BZ358" s="109">
        <f t="shared" si="100"/>
        <v>8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40</v>
      </c>
      <c r="CK358" s="55">
        <f t="shared" si="116"/>
        <v>0</v>
      </c>
    </row>
    <row r="359" spans="1:89" x14ac:dyDescent="0.3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>
        <v>2</v>
      </c>
      <c r="L359" s="120">
        <v>1</v>
      </c>
      <c r="M359" s="120">
        <v>0</v>
      </c>
      <c r="N359" s="120">
        <v>0</v>
      </c>
      <c r="O359" s="120">
        <v>3</v>
      </c>
      <c r="P359" s="120"/>
      <c r="Q359" s="120"/>
      <c r="R359" s="120"/>
      <c r="S359" s="120"/>
      <c r="T359" s="120"/>
      <c r="U359" s="120"/>
      <c r="V359" s="48">
        <f t="shared" si="109"/>
        <v>13</v>
      </c>
      <c r="W359" s="120">
        <v>6</v>
      </c>
      <c r="X359" s="120">
        <v>1</v>
      </c>
      <c r="Y359" s="120">
        <v>0</v>
      </c>
      <c r="Z359" s="120">
        <v>0</v>
      </c>
      <c r="AA359" s="120">
        <v>0</v>
      </c>
      <c r="AB359" s="120">
        <v>1</v>
      </c>
      <c r="AC359" s="120"/>
      <c r="AD359" s="120"/>
      <c r="AE359" s="120"/>
      <c r="AF359" s="120"/>
      <c r="AG359" s="120"/>
      <c r="AH359" s="120"/>
      <c r="AI359" s="48">
        <f t="shared" si="110"/>
        <v>8</v>
      </c>
      <c r="AJ359" s="120">
        <v>2</v>
      </c>
      <c r="AK359" s="120">
        <v>1</v>
      </c>
      <c r="AL359" s="120">
        <v>0</v>
      </c>
      <c r="AM359" s="120">
        <v>0</v>
      </c>
      <c r="AN359" s="120">
        <v>0</v>
      </c>
      <c r="AO359" s="120">
        <v>0</v>
      </c>
      <c r="AP359" s="120"/>
      <c r="AQ359" s="120"/>
      <c r="AR359" s="120"/>
      <c r="AS359" s="120"/>
      <c r="AT359" s="120"/>
      <c r="AU359" s="120"/>
      <c r="AV359" s="48">
        <f t="shared" si="111"/>
        <v>3</v>
      </c>
      <c r="AW359" s="120">
        <v>1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/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>
        <v>3</v>
      </c>
      <c r="BL359" s="120">
        <v>5</v>
      </c>
      <c r="BM359" s="120">
        <v>0</v>
      </c>
      <c r="BN359" s="120">
        <v>0</v>
      </c>
      <c r="BO359" s="120">
        <v>0</v>
      </c>
      <c r="BP359" s="120"/>
      <c r="BQ359" s="120"/>
      <c r="BR359" s="120"/>
      <c r="BS359" s="120"/>
      <c r="BT359" s="120"/>
      <c r="BU359" s="120"/>
      <c r="BV359" s="53">
        <f t="shared" si="113"/>
        <v>14</v>
      </c>
      <c r="BW359" s="109">
        <f t="shared" si="114"/>
        <v>22</v>
      </c>
      <c r="BX359" s="109">
        <f t="shared" si="98"/>
        <v>7</v>
      </c>
      <c r="BY359" s="109">
        <f t="shared" si="99"/>
        <v>6</v>
      </c>
      <c r="BZ359" s="109">
        <f t="shared" si="100"/>
        <v>0</v>
      </c>
      <c r="CA359" s="109">
        <f t="shared" si="101"/>
        <v>0</v>
      </c>
      <c r="CB359" s="109">
        <f t="shared" si="102"/>
        <v>4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39</v>
      </c>
      <c r="CK359" s="55">
        <f t="shared" si="116"/>
        <v>0</v>
      </c>
    </row>
    <row r="360" spans="1:89" x14ac:dyDescent="0.3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12</v>
      </c>
      <c r="K360" s="120">
        <v>1</v>
      </c>
      <c r="L360" s="120">
        <v>4</v>
      </c>
      <c r="M360" s="120">
        <v>5</v>
      </c>
      <c r="N360" s="120">
        <v>0</v>
      </c>
      <c r="O360" s="120">
        <v>0</v>
      </c>
      <c r="P360" s="120"/>
      <c r="Q360" s="120"/>
      <c r="R360" s="120"/>
      <c r="S360" s="120"/>
      <c r="T360" s="120"/>
      <c r="U360" s="120"/>
      <c r="V360" s="48">
        <f t="shared" si="109"/>
        <v>22</v>
      </c>
      <c r="W360" s="120">
        <v>3</v>
      </c>
      <c r="X360" s="120">
        <v>3</v>
      </c>
      <c r="Y360" s="120">
        <v>9</v>
      </c>
      <c r="Z360" s="120">
        <v>4</v>
      </c>
      <c r="AA360" s="120">
        <v>3</v>
      </c>
      <c r="AB360" s="120">
        <v>0</v>
      </c>
      <c r="AC360" s="120"/>
      <c r="AD360" s="120"/>
      <c r="AE360" s="120"/>
      <c r="AF360" s="120"/>
      <c r="AG360" s="120"/>
      <c r="AH360" s="120"/>
      <c r="AI360" s="48">
        <f t="shared" si="110"/>
        <v>22</v>
      </c>
      <c r="AJ360" s="120">
        <v>0</v>
      </c>
      <c r="AK360" s="120">
        <v>0</v>
      </c>
      <c r="AL360" s="120">
        <v>1</v>
      </c>
      <c r="AM360" s="120">
        <v>0</v>
      </c>
      <c r="AN360" s="120">
        <v>0</v>
      </c>
      <c r="AO360" s="120">
        <v>0</v>
      </c>
      <c r="AP360" s="120"/>
      <c r="AQ360" s="120"/>
      <c r="AR360" s="120"/>
      <c r="AS360" s="120"/>
      <c r="AT360" s="120"/>
      <c r="AU360" s="120"/>
      <c r="AV360" s="48">
        <f t="shared" si="111"/>
        <v>1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/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/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15</v>
      </c>
      <c r="BX360" s="109">
        <f t="shared" si="98"/>
        <v>4</v>
      </c>
      <c r="BY360" s="109">
        <f t="shared" si="99"/>
        <v>14</v>
      </c>
      <c r="BZ360" s="109">
        <f t="shared" si="100"/>
        <v>9</v>
      </c>
      <c r="CA360" s="109">
        <f t="shared" si="101"/>
        <v>3</v>
      </c>
      <c r="CB360" s="109">
        <f t="shared" si="102"/>
        <v>0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45</v>
      </c>
      <c r="CK360" s="55">
        <f t="shared" si="116"/>
        <v>0</v>
      </c>
    </row>
    <row r="361" spans="1:89" x14ac:dyDescent="0.3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/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/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/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/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/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>
        <v>7</v>
      </c>
      <c r="L362" s="120">
        <v>0</v>
      </c>
      <c r="M362" s="120">
        <v>0</v>
      </c>
      <c r="N362" s="120">
        <v>0</v>
      </c>
      <c r="O362" s="120">
        <v>0</v>
      </c>
      <c r="P362" s="120"/>
      <c r="Q362" s="120"/>
      <c r="R362" s="120"/>
      <c r="S362" s="120"/>
      <c r="T362" s="120"/>
      <c r="U362" s="120"/>
      <c r="V362" s="48">
        <f t="shared" si="109"/>
        <v>7</v>
      </c>
      <c r="W362" s="120">
        <v>0</v>
      </c>
      <c r="X362" s="120">
        <v>13</v>
      </c>
      <c r="Y362" s="120">
        <v>0</v>
      </c>
      <c r="Z362" s="120">
        <v>0</v>
      </c>
      <c r="AA362" s="120">
        <v>1</v>
      </c>
      <c r="AB362" s="120">
        <v>0</v>
      </c>
      <c r="AC362" s="120"/>
      <c r="AD362" s="120"/>
      <c r="AE362" s="120"/>
      <c r="AF362" s="120"/>
      <c r="AG362" s="120"/>
      <c r="AH362" s="120"/>
      <c r="AI362" s="48">
        <f t="shared" si="110"/>
        <v>14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/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/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1</v>
      </c>
      <c r="BO362" s="120">
        <v>0</v>
      </c>
      <c r="BP362" s="120"/>
      <c r="BQ362" s="120"/>
      <c r="BR362" s="120"/>
      <c r="BS362" s="120"/>
      <c r="BT362" s="120"/>
      <c r="BU362" s="120"/>
      <c r="BV362" s="53">
        <f t="shared" si="113"/>
        <v>1</v>
      </c>
      <c r="BW362" s="109">
        <f t="shared" si="114"/>
        <v>0</v>
      </c>
      <c r="BX362" s="109">
        <f t="shared" si="98"/>
        <v>20</v>
      </c>
      <c r="BY362" s="109">
        <f t="shared" si="99"/>
        <v>0</v>
      </c>
      <c r="BZ362" s="109">
        <f t="shared" si="100"/>
        <v>0</v>
      </c>
      <c r="CA362" s="109">
        <f t="shared" si="101"/>
        <v>2</v>
      </c>
      <c r="CB362" s="109">
        <f t="shared" si="102"/>
        <v>0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22</v>
      </c>
      <c r="CK362" s="55">
        <f t="shared" si="116"/>
        <v>0</v>
      </c>
    </row>
    <row r="363" spans="1:89" x14ac:dyDescent="0.3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>
        <v>0</v>
      </c>
      <c r="L363" s="120">
        <v>1</v>
      </c>
      <c r="M363" s="120">
        <v>1</v>
      </c>
      <c r="N363" s="120">
        <v>0</v>
      </c>
      <c r="O363" s="120">
        <v>0</v>
      </c>
      <c r="P363" s="120"/>
      <c r="Q363" s="120"/>
      <c r="R363" s="120"/>
      <c r="S363" s="120"/>
      <c r="T363" s="120"/>
      <c r="U363" s="120"/>
      <c r="V363" s="48">
        <f t="shared" si="109"/>
        <v>2</v>
      </c>
      <c r="W363" s="120">
        <v>5</v>
      </c>
      <c r="X363" s="120">
        <v>0</v>
      </c>
      <c r="Y363" s="120">
        <v>3</v>
      </c>
      <c r="Z363" s="120">
        <v>1</v>
      </c>
      <c r="AA363" s="120">
        <v>0</v>
      </c>
      <c r="AB363" s="120">
        <v>0</v>
      </c>
      <c r="AC363" s="120"/>
      <c r="AD363" s="120"/>
      <c r="AE363" s="120"/>
      <c r="AF363" s="120"/>
      <c r="AG363" s="120"/>
      <c r="AH363" s="120"/>
      <c r="AI363" s="48">
        <f t="shared" si="110"/>
        <v>9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/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/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/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5</v>
      </c>
      <c r="BX363" s="109">
        <f t="shared" si="98"/>
        <v>0</v>
      </c>
      <c r="BY363" s="109">
        <f t="shared" si="99"/>
        <v>4</v>
      </c>
      <c r="BZ363" s="109">
        <f t="shared" si="100"/>
        <v>2</v>
      </c>
      <c r="CA363" s="109">
        <f t="shared" si="101"/>
        <v>0</v>
      </c>
      <c r="CB363" s="109">
        <f t="shared" si="102"/>
        <v>0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11</v>
      </c>
      <c r="CK363" s="55">
        <f t="shared" si="116"/>
        <v>0</v>
      </c>
    </row>
    <row r="364" spans="1:89" x14ac:dyDescent="0.3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>
        <v>0</v>
      </c>
      <c r="L364" s="120">
        <v>0</v>
      </c>
      <c r="M364" s="120">
        <v>3</v>
      </c>
      <c r="N364" s="120">
        <v>4</v>
      </c>
      <c r="O364" s="120">
        <v>4</v>
      </c>
      <c r="P364" s="120"/>
      <c r="Q364" s="120"/>
      <c r="R364" s="120"/>
      <c r="S364" s="120"/>
      <c r="T364" s="120"/>
      <c r="U364" s="120"/>
      <c r="V364" s="48">
        <f t="shared" si="109"/>
        <v>11</v>
      </c>
      <c r="W364" s="120">
        <v>0</v>
      </c>
      <c r="X364" s="120">
        <v>6</v>
      </c>
      <c r="Y364" s="120">
        <v>0</v>
      </c>
      <c r="Z364" s="120">
        <v>2</v>
      </c>
      <c r="AA364" s="120">
        <v>0</v>
      </c>
      <c r="AB364" s="120">
        <v>2</v>
      </c>
      <c r="AC364" s="120"/>
      <c r="AD364" s="120"/>
      <c r="AE364" s="120"/>
      <c r="AF364" s="120"/>
      <c r="AG364" s="120"/>
      <c r="AH364" s="120"/>
      <c r="AI364" s="48">
        <f t="shared" si="110"/>
        <v>10</v>
      </c>
      <c r="AJ364" s="120">
        <v>0</v>
      </c>
      <c r="AK364" s="120">
        <v>0</v>
      </c>
      <c r="AL364" s="120">
        <v>0</v>
      </c>
      <c r="AM364" s="120">
        <v>1</v>
      </c>
      <c r="AN364" s="120">
        <v>1</v>
      </c>
      <c r="AO364" s="120">
        <v>0</v>
      </c>
      <c r="AP364" s="120"/>
      <c r="AQ364" s="120"/>
      <c r="AR364" s="120"/>
      <c r="AS364" s="120"/>
      <c r="AT364" s="120"/>
      <c r="AU364" s="120"/>
      <c r="AV364" s="48">
        <f t="shared" si="111"/>
        <v>2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/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/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6</v>
      </c>
      <c r="BY364" s="109">
        <f t="shared" si="99"/>
        <v>0</v>
      </c>
      <c r="BZ364" s="109">
        <f t="shared" si="100"/>
        <v>6</v>
      </c>
      <c r="CA364" s="109">
        <f t="shared" si="101"/>
        <v>5</v>
      </c>
      <c r="CB364" s="109">
        <f t="shared" si="102"/>
        <v>6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23</v>
      </c>
      <c r="CK364" s="55">
        <f t="shared" si="116"/>
        <v>0</v>
      </c>
    </row>
    <row r="365" spans="1:89" x14ac:dyDescent="0.3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/>
      <c r="Q365" s="120"/>
      <c r="R365" s="120"/>
      <c r="S365" s="120"/>
      <c r="T365" s="120"/>
      <c r="U365" s="120"/>
      <c r="V365" s="48">
        <f t="shared" si="109"/>
        <v>1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/>
      <c r="AD365" s="120"/>
      <c r="AE365" s="120"/>
      <c r="AF365" s="120"/>
      <c r="AG365" s="120"/>
      <c r="AH365" s="120"/>
      <c r="AI365" s="48">
        <f t="shared" si="110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/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/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/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0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</v>
      </c>
      <c r="CK365" s="55">
        <f t="shared" si="116"/>
        <v>0</v>
      </c>
    </row>
    <row r="366" spans="1:89" x14ac:dyDescent="0.3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>
        <v>4</v>
      </c>
      <c r="L366" s="120">
        <v>0</v>
      </c>
      <c r="M366" s="120">
        <v>3</v>
      </c>
      <c r="N366" s="120">
        <v>4</v>
      </c>
      <c r="O366" s="120">
        <v>0</v>
      </c>
      <c r="P366" s="120"/>
      <c r="Q366" s="120"/>
      <c r="R366" s="120"/>
      <c r="S366" s="120"/>
      <c r="T366" s="120"/>
      <c r="U366" s="120"/>
      <c r="V366" s="48">
        <f t="shared" si="109"/>
        <v>12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/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/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/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/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4</v>
      </c>
      <c r="BY366" s="109">
        <f t="shared" si="99"/>
        <v>0</v>
      </c>
      <c r="BZ366" s="109">
        <f t="shared" si="100"/>
        <v>3</v>
      </c>
      <c r="CA366" s="109">
        <f t="shared" si="101"/>
        <v>4</v>
      </c>
      <c r="CB366" s="109">
        <f t="shared" si="102"/>
        <v>0</v>
      </c>
      <c r="CC366" s="109">
        <f t="shared" si="103"/>
        <v>0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12</v>
      </c>
      <c r="CK366" s="55">
        <f t="shared" si="116"/>
        <v>0</v>
      </c>
    </row>
    <row r="367" spans="1:89" x14ac:dyDescent="0.3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4</v>
      </c>
      <c r="K367" s="120">
        <v>0</v>
      </c>
      <c r="L367" s="120">
        <v>4</v>
      </c>
      <c r="M367" s="120">
        <v>7</v>
      </c>
      <c r="N367" s="120">
        <v>5</v>
      </c>
      <c r="O367" s="120">
        <v>0</v>
      </c>
      <c r="P367" s="120"/>
      <c r="Q367" s="120"/>
      <c r="R367" s="120"/>
      <c r="S367" s="120"/>
      <c r="T367" s="120"/>
      <c r="U367" s="120"/>
      <c r="V367" s="48">
        <f t="shared" si="109"/>
        <v>20</v>
      </c>
      <c r="W367" s="120">
        <v>3</v>
      </c>
      <c r="X367" s="120">
        <v>1</v>
      </c>
      <c r="Y367" s="120">
        <v>5</v>
      </c>
      <c r="Z367" s="120">
        <v>14</v>
      </c>
      <c r="AA367" s="120">
        <v>15</v>
      </c>
      <c r="AB367" s="120">
        <v>1</v>
      </c>
      <c r="AC367" s="120"/>
      <c r="AD367" s="120"/>
      <c r="AE367" s="120"/>
      <c r="AF367" s="120"/>
      <c r="AG367" s="120"/>
      <c r="AH367" s="120"/>
      <c r="AI367" s="48">
        <f t="shared" si="110"/>
        <v>39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/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/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/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7</v>
      </c>
      <c r="BX367" s="109">
        <f t="shared" si="98"/>
        <v>1</v>
      </c>
      <c r="BY367" s="109">
        <f t="shared" si="99"/>
        <v>9</v>
      </c>
      <c r="BZ367" s="109">
        <f t="shared" si="100"/>
        <v>21</v>
      </c>
      <c r="CA367" s="109">
        <f t="shared" si="101"/>
        <v>20</v>
      </c>
      <c r="CB367" s="109">
        <f t="shared" si="102"/>
        <v>1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59</v>
      </c>
      <c r="CK367" s="55">
        <f t="shared" si="116"/>
        <v>0</v>
      </c>
    </row>
    <row r="368" spans="1:89" x14ac:dyDescent="0.3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>
        <v>1</v>
      </c>
      <c r="L368" s="120">
        <v>0</v>
      </c>
      <c r="M368" s="120">
        <v>0</v>
      </c>
      <c r="N368" s="120">
        <v>0</v>
      </c>
      <c r="O368" s="120">
        <v>0</v>
      </c>
      <c r="P368" s="120"/>
      <c r="Q368" s="120"/>
      <c r="R368" s="120"/>
      <c r="S368" s="120"/>
      <c r="T368" s="120"/>
      <c r="U368" s="120"/>
      <c r="V368" s="48">
        <f t="shared" si="109"/>
        <v>1</v>
      </c>
      <c r="W368" s="120">
        <v>0</v>
      </c>
      <c r="X368" s="120">
        <v>7</v>
      </c>
      <c r="Y368" s="120">
        <v>3</v>
      </c>
      <c r="Z368" s="120">
        <v>11</v>
      </c>
      <c r="AA368" s="120">
        <v>4</v>
      </c>
      <c r="AB368" s="120">
        <v>4</v>
      </c>
      <c r="AC368" s="120"/>
      <c r="AD368" s="120"/>
      <c r="AE368" s="120"/>
      <c r="AF368" s="120"/>
      <c r="AG368" s="120"/>
      <c r="AH368" s="120"/>
      <c r="AI368" s="48">
        <f t="shared" si="110"/>
        <v>29</v>
      </c>
      <c r="AJ368" s="120">
        <v>0</v>
      </c>
      <c r="AK368" s="120">
        <v>0</v>
      </c>
      <c r="AL368" s="120">
        <v>0</v>
      </c>
      <c r="AM368" s="120">
        <v>0</v>
      </c>
      <c r="AN368" s="120">
        <v>1</v>
      </c>
      <c r="AO368" s="120">
        <v>1</v>
      </c>
      <c r="AP368" s="120"/>
      <c r="AQ368" s="120"/>
      <c r="AR368" s="120"/>
      <c r="AS368" s="120"/>
      <c r="AT368" s="120"/>
      <c r="AU368" s="120"/>
      <c r="AV368" s="48">
        <f t="shared" si="111"/>
        <v>2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/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/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8</v>
      </c>
      <c r="BY368" s="109">
        <f t="shared" si="99"/>
        <v>3</v>
      </c>
      <c r="BZ368" s="109">
        <f t="shared" si="100"/>
        <v>11</v>
      </c>
      <c r="CA368" s="109">
        <f t="shared" si="101"/>
        <v>5</v>
      </c>
      <c r="CB368" s="109">
        <f t="shared" si="102"/>
        <v>5</v>
      </c>
      <c r="CC368" s="109">
        <f t="shared" si="103"/>
        <v>0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32</v>
      </c>
      <c r="CK368" s="55">
        <f t="shared" si="116"/>
        <v>0</v>
      </c>
    </row>
    <row r="369" spans="1:89" x14ac:dyDescent="0.3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>
        <v>0</v>
      </c>
      <c r="L369" s="120">
        <v>0</v>
      </c>
      <c r="M369" s="120">
        <v>0</v>
      </c>
      <c r="N369" s="120">
        <v>0</v>
      </c>
      <c r="O369" s="120">
        <v>0</v>
      </c>
      <c r="P369" s="120"/>
      <c r="Q369" s="120"/>
      <c r="R369" s="120"/>
      <c r="S369" s="120"/>
      <c r="T369" s="120"/>
      <c r="U369" s="120"/>
      <c r="V369" s="48">
        <f t="shared" si="109"/>
        <v>0</v>
      </c>
      <c r="W369" s="120">
        <v>12</v>
      </c>
      <c r="X369" s="120">
        <v>5</v>
      </c>
      <c r="Y369" s="120">
        <v>10</v>
      </c>
      <c r="Z369" s="120">
        <v>9</v>
      </c>
      <c r="AA369" s="120">
        <v>3</v>
      </c>
      <c r="AB369" s="120">
        <v>3</v>
      </c>
      <c r="AC369" s="120"/>
      <c r="AD369" s="120"/>
      <c r="AE369" s="120"/>
      <c r="AF369" s="120"/>
      <c r="AG369" s="120"/>
      <c r="AH369" s="120"/>
      <c r="AI369" s="48">
        <f t="shared" si="110"/>
        <v>42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/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/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/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12</v>
      </c>
      <c r="BX369" s="109">
        <f t="shared" si="98"/>
        <v>5</v>
      </c>
      <c r="BY369" s="109">
        <f t="shared" si="99"/>
        <v>10</v>
      </c>
      <c r="BZ369" s="109">
        <f t="shared" si="100"/>
        <v>9</v>
      </c>
      <c r="CA369" s="109">
        <f t="shared" si="101"/>
        <v>3</v>
      </c>
      <c r="CB369" s="109">
        <f t="shared" si="102"/>
        <v>3</v>
      </c>
      <c r="CC369" s="109">
        <f t="shared" si="103"/>
        <v>0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42</v>
      </c>
      <c r="CK369" s="55">
        <f t="shared" si="116"/>
        <v>0</v>
      </c>
    </row>
    <row r="370" spans="1:89" x14ac:dyDescent="0.3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>
        <v>0</v>
      </c>
      <c r="L370" s="120">
        <v>0</v>
      </c>
      <c r="M370" s="120">
        <v>0</v>
      </c>
      <c r="N370" s="120">
        <v>0</v>
      </c>
      <c r="O370" s="120">
        <v>0</v>
      </c>
      <c r="P370" s="120"/>
      <c r="Q370" s="120"/>
      <c r="R370" s="120"/>
      <c r="S370" s="120"/>
      <c r="T370" s="120"/>
      <c r="U370" s="120"/>
      <c r="V370" s="48">
        <f t="shared" si="109"/>
        <v>0</v>
      </c>
      <c r="W370" s="120">
        <v>2</v>
      </c>
      <c r="X370" s="120">
        <v>0</v>
      </c>
      <c r="Y370" s="120">
        <v>10</v>
      </c>
      <c r="Z370" s="120">
        <v>4</v>
      </c>
      <c r="AA370" s="120">
        <v>7</v>
      </c>
      <c r="AB370" s="120">
        <v>3</v>
      </c>
      <c r="AC370" s="120"/>
      <c r="AD370" s="120"/>
      <c r="AE370" s="120"/>
      <c r="AF370" s="120"/>
      <c r="AG370" s="120"/>
      <c r="AH370" s="120"/>
      <c r="AI370" s="48">
        <f t="shared" si="110"/>
        <v>26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/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/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>
        <v>0</v>
      </c>
      <c r="BL370" s="120">
        <v>0</v>
      </c>
      <c r="BM370" s="120">
        <v>0</v>
      </c>
      <c r="BN370" s="120">
        <v>0</v>
      </c>
      <c r="BO370" s="120">
        <v>0</v>
      </c>
      <c r="BP370" s="120"/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2</v>
      </c>
      <c r="BX370" s="109">
        <f t="shared" si="98"/>
        <v>0</v>
      </c>
      <c r="BY370" s="109">
        <f t="shared" si="99"/>
        <v>10</v>
      </c>
      <c r="BZ370" s="109">
        <f t="shared" si="100"/>
        <v>4</v>
      </c>
      <c r="CA370" s="109">
        <f t="shared" si="101"/>
        <v>7</v>
      </c>
      <c r="CB370" s="109">
        <f t="shared" si="102"/>
        <v>3</v>
      </c>
      <c r="CC370" s="109">
        <f t="shared" si="103"/>
        <v>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26</v>
      </c>
      <c r="CK370" s="55">
        <f t="shared" si="116"/>
        <v>0</v>
      </c>
    </row>
    <row r="371" spans="1:89" x14ac:dyDescent="0.3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>
        <v>0</v>
      </c>
      <c r="L371" s="120">
        <v>3</v>
      </c>
      <c r="M371" s="120">
        <v>4</v>
      </c>
      <c r="N371" s="120">
        <v>2</v>
      </c>
      <c r="O371" s="120">
        <v>0</v>
      </c>
      <c r="P371" s="120"/>
      <c r="Q371" s="120"/>
      <c r="R371" s="120"/>
      <c r="S371" s="120"/>
      <c r="T371" s="120"/>
      <c r="U371" s="120"/>
      <c r="V371" s="48">
        <f t="shared" si="109"/>
        <v>11</v>
      </c>
      <c r="W371" s="120">
        <v>4</v>
      </c>
      <c r="X371" s="120">
        <v>1</v>
      </c>
      <c r="Y371" s="120">
        <v>4</v>
      </c>
      <c r="Z371" s="120">
        <v>4</v>
      </c>
      <c r="AA371" s="120">
        <v>3</v>
      </c>
      <c r="AB371" s="120">
        <v>0</v>
      </c>
      <c r="AC371" s="120"/>
      <c r="AD371" s="120"/>
      <c r="AE371" s="120"/>
      <c r="AF371" s="120"/>
      <c r="AG371" s="120"/>
      <c r="AH371" s="120"/>
      <c r="AI371" s="48">
        <f t="shared" si="110"/>
        <v>16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/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/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>
        <v>0</v>
      </c>
      <c r="BL371" s="120">
        <v>0</v>
      </c>
      <c r="BM371" s="120">
        <v>0</v>
      </c>
      <c r="BN371" s="120">
        <v>0</v>
      </c>
      <c r="BO371" s="120">
        <v>0</v>
      </c>
      <c r="BP371" s="120"/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6</v>
      </c>
      <c r="BX371" s="109">
        <f t="shared" si="98"/>
        <v>1</v>
      </c>
      <c r="BY371" s="109">
        <f t="shared" si="99"/>
        <v>7</v>
      </c>
      <c r="BZ371" s="109">
        <f t="shared" si="100"/>
        <v>8</v>
      </c>
      <c r="CA371" s="109">
        <f t="shared" si="101"/>
        <v>5</v>
      </c>
      <c r="CB371" s="109">
        <f t="shared" si="102"/>
        <v>0</v>
      </c>
      <c r="CC371" s="109">
        <f t="shared" si="103"/>
        <v>0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27</v>
      </c>
      <c r="CK371" s="55">
        <f t="shared" si="116"/>
        <v>0</v>
      </c>
    </row>
    <row r="372" spans="1:89" x14ac:dyDescent="0.3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>
        <v>6</v>
      </c>
      <c r="L372" s="120">
        <v>9</v>
      </c>
      <c r="M372" s="120">
        <v>7</v>
      </c>
      <c r="N372" s="120">
        <v>5</v>
      </c>
      <c r="O372" s="120">
        <v>6</v>
      </c>
      <c r="P372" s="120"/>
      <c r="Q372" s="120"/>
      <c r="R372" s="120"/>
      <c r="S372" s="120"/>
      <c r="T372" s="120"/>
      <c r="U372" s="120"/>
      <c r="V372" s="48">
        <f t="shared" si="109"/>
        <v>34</v>
      </c>
      <c r="W372" s="120">
        <v>2</v>
      </c>
      <c r="X372" s="120">
        <v>0</v>
      </c>
      <c r="Y372" s="120">
        <v>0</v>
      </c>
      <c r="Z372" s="120">
        <v>4</v>
      </c>
      <c r="AA372" s="120">
        <v>1</v>
      </c>
      <c r="AB372" s="120">
        <v>3</v>
      </c>
      <c r="AC372" s="120"/>
      <c r="AD372" s="120"/>
      <c r="AE372" s="120"/>
      <c r="AF372" s="120"/>
      <c r="AG372" s="120"/>
      <c r="AH372" s="120"/>
      <c r="AI372" s="48">
        <f t="shared" si="110"/>
        <v>10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/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/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/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3</v>
      </c>
      <c r="BX372" s="109">
        <f t="shared" si="98"/>
        <v>6</v>
      </c>
      <c r="BY372" s="109">
        <f t="shared" si="99"/>
        <v>9</v>
      </c>
      <c r="BZ372" s="109">
        <f t="shared" si="100"/>
        <v>11</v>
      </c>
      <c r="CA372" s="109">
        <f t="shared" si="101"/>
        <v>6</v>
      </c>
      <c r="CB372" s="109">
        <f t="shared" si="102"/>
        <v>9</v>
      </c>
      <c r="CC372" s="109">
        <f t="shared" si="103"/>
        <v>0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44</v>
      </c>
      <c r="CK372" s="55">
        <f t="shared" si="116"/>
        <v>0</v>
      </c>
    </row>
    <row r="373" spans="1:89" x14ac:dyDescent="0.3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>
        <v>0</v>
      </c>
      <c r="L373" s="120">
        <v>0</v>
      </c>
      <c r="M373" s="120">
        <v>0</v>
      </c>
      <c r="N373" s="120">
        <v>0</v>
      </c>
      <c r="O373" s="120">
        <v>0</v>
      </c>
      <c r="P373" s="120"/>
      <c r="Q373" s="120"/>
      <c r="R373" s="120"/>
      <c r="S373" s="120"/>
      <c r="T373" s="120"/>
      <c r="U373" s="120"/>
      <c r="V373" s="48">
        <f t="shared" si="109"/>
        <v>0</v>
      </c>
      <c r="W373" s="120">
        <v>0</v>
      </c>
      <c r="X373" s="120">
        <v>0</v>
      </c>
      <c r="Y373" s="120">
        <v>2</v>
      </c>
      <c r="Z373" s="120">
        <v>0</v>
      </c>
      <c r="AA373" s="120">
        <v>2</v>
      </c>
      <c r="AB373" s="120">
        <v>0</v>
      </c>
      <c r="AC373" s="120"/>
      <c r="AD373" s="120"/>
      <c r="AE373" s="120"/>
      <c r="AF373" s="120"/>
      <c r="AG373" s="120"/>
      <c r="AH373" s="120"/>
      <c r="AI373" s="48">
        <f t="shared" si="110"/>
        <v>4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/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/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/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2</v>
      </c>
      <c r="BZ373" s="109">
        <f t="shared" si="100"/>
        <v>0</v>
      </c>
      <c r="CA373" s="109">
        <f t="shared" si="101"/>
        <v>2</v>
      </c>
      <c r="CB373" s="109">
        <f t="shared" si="102"/>
        <v>0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4</v>
      </c>
      <c r="CK373" s="55">
        <f t="shared" si="116"/>
        <v>0</v>
      </c>
    </row>
    <row r="374" spans="1:89" x14ac:dyDescent="0.3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>
        <v>0</v>
      </c>
      <c r="L374" s="120">
        <v>1</v>
      </c>
      <c r="M374" s="120">
        <v>0</v>
      </c>
      <c r="N374" s="120">
        <v>0</v>
      </c>
      <c r="O374" s="120">
        <v>0</v>
      </c>
      <c r="P374" s="120"/>
      <c r="Q374" s="120"/>
      <c r="R374" s="120"/>
      <c r="S374" s="120"/>
      <c r="T374" s="120"/>
      <c r="U374" s="120"/>
      <c r="V374" s="48">
        <f t="shared" si="109"/>
        <v>1</v>
      </c>
      <c r="W374" s="120">
        <v>0</v>
      </c>
      <c r="X374" s="120">
        <v>1</v>
      </c>
      <c r="Y374" s="120">
        <v>1</v>
      </c>
      <c r="Z374" s="120">
        <v>3</v>
      </c>
      <c r="AA374" s="120">
        <v>3</v>
      </c>
      <c r="AB374" s="120">
        <v>3</v>
      </c>
      <c r="AC374" s="120"/>
      <c r="AD374" s="120"/>
      <c r="AE374" s="120"/>
      <c r="AF374" s="120"/>
      <c r="AG374" s="120"/>
      <c r="AH374" s="120"/>
      <c r="AI374" s="48">
        <f t="shared" si="110"/>
        <v>11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/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/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/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1</v>
      </c>
      <c r="BY374" s="109">
        <f t="shared" si="99"/>
        <v>2</v>
      </c>
      <c r="BZ374" s="109">
        <f t="shared" si="100"/>
        <v>3</v>
      </c>
      <c r="CA374" s="109">
        <f t="shared" si="101"/>
        <v>3</v>
      </c>
      <c r="CB374" s="109">
        <f t="shared" si="102"/>
        <v>3</v>
      </c>
      <c r="CC374" s="109">
        <f t="shared" si="103"/>
        <v>0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12</v>
      </c>
      <c r="CK374" s="55">
        <f t="shared" si="116"/>
        <v>0</v>
      </c>
    </row>
    <row r="375" spans="1:89" x14ac:dyDescent="0.3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>
        <v>0</v>
      </c>
      <c r="L375" s="120">
        <v>1</v>
      </c>
      <c r="M375" s="120">
        <v>2</v>
      </c>
      <c r="N375" s="120">
        <v>2</v>
      </c>
      <c r="O375" s="120">
        <v>9</v>
      </c>
      <c r="P375" s="120"/>
      <c r="Q375" s="120"/>
      <c r="R375" s="120"/>
      <c r="S375" s="120"/>
      <c r="T375" s="120"/>
      <c r="U375" s="120"/>
      <c r="V375" s="48">
        <f t="shared" si="109"/>
        <v>14</v>
      </c>
      <c r="W375" s="120">
        <v>0</v>
      </c>
      <c r="X375" s="120">
        <v>0</v>
      </c>
      <c r="Y375" s="120">
        <v>1</v>
      </c>
      <c r="Z375" s="120">
        <v>8</v>
      </c>
      <c r="AA375" s="120">
        <v>10</v>
      </c>
      <c r="AB375" s="120">
        <v>18</v>
      </c>
      <c r="AC375" s="120"/>
      <c r="AD375" s="120"/>
      <c r="AE375" s="120"/>
      <c r="AF375" s="120"/>
      <c r="AG375" s="120"/>
      <c r="AH375" s="120"/>
      <c r="AI375" s="48">
        <f t="shared" si="110"/>
        <v>37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/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/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/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2</v>
      </c>
      <c r="BZ375" s="109">
        <f t="shared" si="100"/>
        <v>10</v>
      </c>
      <c r="CA375" s="109">
        <f t="shared" si="101"/>
        <v>12</v>
      </c>
      <c r="CB375" s="109">
        <f t="shared" si="102"/>
        <v>27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51</v>
      </c>
      <c r="CK375" s="55">
        <f t="shared" si="116"/>
        <v>0</v>
      </c>
    </row>
    <row r="376" spans="1:89" x14ac:dyDescent="0.3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12</v>
      </c>
      <c r="K376" s="120">
        <v>6</v>
      </c>
      <c r="L376" s="120">
        <v>6</v>
      </c>
      <c r="M376" s="120">
        <v>5</v>
      </c>
      <c r="N376" s="120">
        <v>4</v>
      </c>
      <c r="O376" s="120">
        <v>0</v>
      </c>
      <c r="P376" s="120"/>
      <c r="Q376" s="120"/>
      <c r="R376" s="120"/>
      <c r="S376" s="120"/>
      <c r="T376" s="120"/>
      <c r="U376" s="120"/>
      <c r="V376" s="48">
        <f t="shared" si="109"/>
        <v>33</v>
      </c>
      <c r="W376" s="120">
        <v>10</v>
      </c>
      <c r="X376" s="120">
        <v>7</v>
      </c>
      <c r="Y376" s="120">
        <v>7</v>
      </c>
      <c r="Z376" s="120">
        <v>6</v>
      </c>
      <c r="AA376" s="120">
        <v>6</v>
      </c>
      <c r="AB376" s="120">
        <v>0</v>
      </c>
      <c r="AC376" s="120"/>
      <c r="AD376" s="120"/>
      <c r="AE376" s="120"/>
      <c r="AF376" s="120"/>
      <c r="AG376" s="120"/>
      <c r="AH376" s="120"/>
      <c r="AI376" s="48">
        <f t="shared" si="110"/>
        <v>36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/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/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/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22</v>
      </c>
      <c r="BX376" s="109">
        <f t="shared" si="98"/>
        <v>13</v>
      </c>
      <c r="BY376" s="109">
        <f t="shared" si="99"/>
        <v>13</v>
      </c>
      <c r="BZ376" s="109">
        <f t="shared" si="100"/>
        <v>11</v>
      </c>
      <c r="CA376" s="109">
        <f t="shared" si="101"/>
        <v>10</v>
      </c>
      <c r="CB376" s="109">
        <f t="shared" si="102"/>
        <v>0</v>
      </c>
      <c r="CC376" s="109">
        <f t="shared" si="103"/>
        <v>0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69</v>
      </c>
      <c r="CK376" s="55">
        <f t="shared" si="116"/>
        <v>0</v>
      </c>
    </row>
    <row r="377" spans="1:89" x14ac:dyDescent="0.3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/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4</v>
      </c>
      <c r="AB377" s="120">
        <v>0</v>
      </c>
      <c r="AC377" s="120"/>
      <c r="AD377" s="120"/>
      <c r="AE377" s="120"/>
      <c r="AF377" s="120"/>
      <c r="AG377" s="120"/>
      <c r="AH377" s="120"/>
      <c r="AI377" s="48">
        <f t="shared" si="110"/>
        <v>4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/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/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/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4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4</v>
      </c>
      <c r="CK377" s="55">
        <f t="shared" si="116"/>
        <v>0</v>
      </c>
    </row>
    <row r="378" spans="1:89" x14ac:dyDescent="0.3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/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>
        <v>0</v>
      </c>
      <c r="Y378" s="120">
        <v>4</v>
      </c>
      <c r="Z378" s="120">
        <v>2</v>
      </c>
      <c r="AA378" s="120">
        <v>2</v>
      </c>
      <c r="AB378" s="120">
        <v>2</v>
      </c>
      <c r="AC378" s="120"/>
      <c r="AD378" s="120"/>
      <c r="AE378" s="120"/>
      <c r="AF378" s="120"/>
      <c r="AG378" s="120"/>
      <c r="AH378" s="120"/>
      <c r="AI378" s="48">
        <f t="shared" si="110"/>
        <v>10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/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/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/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4</v>
      </c>
      <c r="BZ378" s="109">
        <f t="shared" si="100"/>
        <v>2</v>
      </c>
      <c r="CA378" s="109">
        <f t="shared" si="101"/>
        <v>2</v>
      </c>
      <c r="CB378" s="109">
        <f t="shared" si="102"/>
        <v>2</v>
      </c>
      <c r="CC378" s="109">
        <f t="shared" si="103"/>
        <v>0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10</v>
      </c>
      <c r="CK378" s="55">
        <f t="shared" si="116"/>
        <v>0</v>
      </c>
    </row>
    <row r="379" spans="1:89" x14ac:dyDescent="0.3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>
        <v>0</v>
      </c>
      <c r="L379" s="120">
        <v>0</v>
      </c>
      <c r="M379" s="120">
        <v>0</v>
      </c>
      <c r="N379" s="120">
        <v>0</v>
      </c>
      <c r="O379" s="120">
        <v>0</v>
      </c>
      <c r="P379" s="120"/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>
        <v>0</v>
      </c>
      <c r="Y379" s="120">
        <v>0</v>
      </c>
      <c r="Z379" s="120">
        <v>0</v>
      </c>
      <c r="AA379" s="120">
        <v>0</v>
      </c>
      <c r="AB379" s="120">
        <v>0</v>
      </c>
      <c r="AC379" s="120"/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/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/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/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/>
      <c r="Q380" s="120"/>
      <c r="R380" s="120"/>
      <c r="S380" s="120"/>
      <c r="T380" s="120"/>
      <c r="U380" s="120"/>
      <c r="V380" s="48">
        <f t="shared" si="109"/>
        <v>0</v>
      </c>
      <c r="W380" s="120">
        <v>4</v>
      </c>
      <c r="X380" s="120">
        <v>3</v>
      </c>
      <c r="Y380" s="120">
        <v>14</v>
      </c>
      <c r="Z380" s="120">
        <v>14</v>
      </c>
      <c r="AA380" s="120">
        <v>5</v>
      </c>
      <c r="AB380" s="120">
        <v>0</v>
      </c>
      <c r="AC380" s="120"/>
      <c r="AD380" s="120"/>
      <c r="AE380" s="120"/>
      <c r="AF380" s="120"/>
      <c r="AG380" s="120"/>
      <c r="AH380" s="120"/>
      <c r="AI380" s="48">
        <f t="shared" si="110"/>
        <v>40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/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/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/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4</v>
      </c>
      <c r="BX380" s="109">
        <f t="shared" si="98"/>
        <v>3</v>
      </c>
      <c r="BY380" s="109">
        <f t="shared" si="99"/>
        <v>14</v>
      </c>
      <c r="BZ380" s="109">
        <f t="shared" si="100"/>
        <v>14</v>
      </c>
      <c r="CA380" s="109">
        <f t="shared" si="101"/>
        <v>5</v>
      </c>
      <c r="CB380" s="109">
        <f t="shared" si="102"/>
        <v>0</v>
      </c>
      <c r="CC380" s="109">
        <f t="shared" si="103"/>
        <v>0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40</v>
      </c>
      <c r="CK380" s="55">
        <f t="shared" si="116"/>
        <v>0</v>
      </c>
    </row>
    <row r="381" spans="1:89" x14ac:dyDescent="0.3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>
        <v>1</v>
      </c>
      <c r="L381" s="120">
        <v>1</v>
      </c>
      <c r="M381" s="120">
        <v>0</v>
      </c>
      <c r="N381" s="120">
        <v>0</v>
      </c>
      <c r="O381" s="120">
        <v>1</v>
      </c>
      <c r="P381" s="120"/>
      <c r="Q381" s="120"/>
      <c r="R381" s="120"/>
      <c r="S381" s="120"/>
      <c r="T381" s="120"/>
      <c r="U381" s="120"/>
      <c r="V381" s="48">
        <f t="shared" si="109"/>
        <v>3</v>
      </c>
      <c r="W381" s="120">
        <v>4</v>
      </c>
      <c r="X381" s="120">
        <v>7</v>
      </c>
      <c r="Y381" s="120">
        <v>15</v>
      </c>
      <c r="Z381" s="120">
        <v>0</v>
      </c>
      <c r="AA381" s="120">
        <v>0</v>
      </c>
      <c r="AB381" s="120">
        <v>12</v>
      </c>
      <c r="AC381" s="120"/>
      <c r="AD381" s="120"/>
      <c r="AE381" s="120"/>
      <c r="AF381" s="120"/>
      <c r="AG381" s="120"/>
      <c r="AH381" s="120"/>
      <c r="AI381" s="48">
        <f t="shared" si="110"/>
        <v>38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/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/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/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4</v>
      </c>
      <c r="BX381" s="109">
        <f t="shared" si="98"/>
        <v>8</v>
      </c>
      <c r="BY381" s="109">
        <f t="shared" si="99"/>
        <v>16</v>
      </c>
      <c r="BZ381" s="109">
        <f t="shared" si="100"/>
        <v>0</v>
      </c>
      <c r="CA381" s="109">
        <f t="shared" si="101"/>
        <v>0</v>
      </c>
      <c r="CB381" s="109">
        <f t="shared" si="102"/>
        <v>13</v>
      </c>
      <c r="CC381" s="109">
        <f t="shared" si="103"/>
        <v>0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41</v>
      </c>
      <c r="CK381" s="55">
        <f t="shared" si="116"/>
        <v>0</v>
      </c>
    </row>
    <row r="382" spans="1:89" x14ac:dyDescent="0.3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>
        <v>1</v>
      </c>
      <c r="L382" s="120">
        <v>0</v>
      </c>
      <c r="M382" s="120">
        <v>0</v>
      </c>
      <c r="N382" s="120">
        <v>0</v>
      </c>
      <c r="O382" s="120">
        <v>0</v>
      </c>
      <c r="P382" s="120"/>
      <c r="Q382" s="120"/>
      <c r="R382" s="120"/>
      <c r="S382" s="120"/>
      <c r="T382" s="120"/>
      <c r="U382" s="120"/>
      <c r="V382" s="48">
        <f t="shared" si="109"/>
        <v>1</v>
      </c>
      <c r="W382" s="120">
        <v>0</v>
      </c>
      <c r="X382" s="120">
        <v>0</v>
      </c>
      <c r="Y382" s="120">
        <v>0</v>
      </c>
      <c r="Z382" s="120">
        <v>0</v>
      </c>
      <c r="AA382" s="120">
        <v>0</v>
      </c>
      <c r="AB382" s="120">
        <v>0</v>
      </c>
      <c r="AC382" s="120"/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>
        <v>0</v>
      </c>
      <c r="AL382" s="120">
        <v>0</v>
      </c>
      <c r="AM382" s="120">
        <v>0</v>
      </c>
      <c r="AN382" s="120">
        <v>0</v>
      </c>
      <c r="AO382" s="120">
        <v>0</v>
      </c>
      <c r="AP382" s="120"/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/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/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1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0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1</v>
      </c>
      <c r="CK382" s="55">
        <f t="shared" si="116"/>
        <v>0</v>
      </c>
    </row>
    <row r="383" spans="1:89" x14ac:dyDescent="0.3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>
        <v>0</v>
      </c>
      <c r="L383" s="120">
        <v>0</v>
      </c>
      <c r="M383" s="120">
        <v>0</v>
      </c>
      <c r="N383" s="120">
        <v>0</v>
      </c>
      <c r="O383" s="120">
        <v>0</v>
      </c>
      <c r="P383" s="120"/>
      <c r="Q383" s="120"/>
      <c r="R383" s="120"/>
      <c r="S383" s="120"/>
      <c r="T383" s="120"/>
      <c r="U383" s="120"/>
      <c r="V383" s="48">
        <f t="shared" si="109"/>
        <v>0</v>
      </c>
      <c r="W383" s="120">
        <v>2</v>
      </c>
      <c r="X383" s="120">
        <v>1</v>
      </c>
      <c r="Y383" s="120">
        <v>0</v>
      </c>
      <c r="Z383" s="120">
        <v>0</v>
      </c>
      <c r="AA383" s="120">
        <v>0</v>
      </c>
      <c r="AB383" s="120">
        <v>0</v>
      </c>
      <c r="AC383" s="120"/>
      <c r="AD383" s="120"/>
      <c r="AE383" s="120"/>
      <c r="AF383" s="120"/>
      <c r="AG383" s="120"/>
      <c r="AH383" s="120"/>
      <c r="AI383" s="48">
        <f t="shared" si="110"/>
        <v>3</v>
      </c>
      <c r="AJ383" s="120">
        <v>0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/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/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/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2</v>
      </c>
      <c r="BX383" s="109">
        <f t="shared" si="98"/>
        <v>1</v>
      </c>
      <c r="BY383" s="109">
        <f t="shared" si="99"/>
        <v>0</v>
      </c>
      <c r="BZ383" s="109">
        <f t="shared" si="100"/>
        <v>0</v>
      </c>
      <c r="CA383" s="109">
        <f t="shared" si="101"/>
        <v>0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3</v>
      </c>
      <c r="CK383" s="55">
        <f t="shared" si="116"/>
        <v>0</v>
      </c>
    </row>
    <row r="384" spans="1:89" x14ac:dyDescent="0.3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>
        <v>1</v>
      </c>
      <c r="L384" s="120">
        <v>1</v>
      </c>
      <c r="M384" s="120">
        <v>1</v>
      </c>
      <c r="N384" s="120">
        <v>0</v>
      </c>
      <c r="O384" s="120">
        <v>0</v>
      </c>
      <c r="P384" s="120"/>
      <c r="Q384" s="120"/>
      <c r="R384" s="120"/>
      <c r="S384" s="120"/>
      <c r="T384" s="120"/>
      <c r="U384" s="120"/>
      <c r="V384" s="48">
        <f t="shared" si="109"/>
        <v>3</v>
      </c>
      <c r="W384" s="120">
        <v>0</v>
      </c>
      <c r="X384" s="120">
        <v>0</v>
      </c>
      <c r="Y384" s="120">
        <v>0</v>
      </c>
      <c r="Z384" s="120">
        <v>0</v>
      </c>
      <c r="AA384" s="120">
        <v>0</v>
      </c>
      <c r="AB384" s="120">
        <v>0</v>
      </c>
      <c r="AC384" s="120"/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/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/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/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1</v>
      </c>
      <c r="BY384" s="109">
        <f t="shared" si="99"/>
        <v>1</v>
      </c>
      <c r="BZ384" s="109">
        <f t="shared" si="100"/>
        <v>1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3</v>
      </c>
      <c r="CK384" s="55">
        <f t="shared" si="116"/>
        <v>0</v>
      </c>
    </row>
    <row r="385" spans="1:89" x14ac:dyDescent="0.3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3</v>
      </c>
      <c r="K385" s="120">
        <v>2</v>
      </c>
      <c r="L385" s="120">
        <v>0</v>
      </c>
      <c r="M385" s="120">
        <v>1</v>
      </c>
      <c r="N385" s="120">
        <v>0</v>
      </c>
      <c r="O385" s="120">
        <v>0</v>
      </c>
      <c r="P385" s="120"/>
      <c r="Q385" s="120"/>
      <c r="R385" s="120"/>
      <c r="S385" s="120"/>
      <c r="T385" s="120"/>
      <c r="U385" s="120"/>
      <c r="V385" s="48">
        <f t="shared" si="109"/>
        <v>6</v>
      </c>
      <c r="W385" s="120">
        <v>0</v>
      </c>
      <c r="X385" s="120">
        <v>0</v>
      </c>
      <c r="Y385" s="120">
        <v>0</v>
      </c>
      <c r="Z385" s="120">
        <v>4</v>
      </c>
      <c r="AA385" s="120">
        <v>0</v>
      </c>
      <c r="AB385" s="120">
        <v>0</v>
      </c>
      <c r="AC385" s="120"/>
      <c r="AD385" s="120"/>
      <c r="AE385" s="120"/>
      <c r="AF385" s="120"/>
      <c r="AG385" s="120"/>
      <c r="AH385" s="120"/>
      <c r="AI385" s="48">
        <f t="shared" si="110"/>
        <v>4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/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/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0</v>
      </c>
      <c r="BO385" s="120">
        <v>0</v>
      </c>
      <c r="BP385" s="120"/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3</v>
      </c>
      <c r="BX385" s="109">
        <f t="shared" si="98"/>
        <v>2</v>
      </c>
      <c r="BY385" s="109">
        <f t="shared" si="99"/>
        <v>0</v>
      </c>
      <c r="BZ385" s="109">
        <f t="shared" si="100"/>
        <v>5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10</v>
      </c>
      <c r="CK385" s="55">
        <f t="shared" si="116"/>
        <v>0</v>
      </c>
    </row>
    <row r="386" spans="1:89" x14ac:dyDescent="0.3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2</v>
      </c>
      <c r="K386" s="120">
        <v>0</v>
      </c>
      <c r="L386" s="120">
        <v>1</v>
      </c>
      <c r="M386" s="120">
        <v>1</v>
      </c>
      <c r="N386" s="120">
        <v>0</v>
      </c>
      <c r="O386" s="120">
        <v>0</v>
      </c>
      <c r="P386" s="120"/>
      <c r="Q386" s="120"/>
      <c r="R386" s="120"/>
      <c r="S386" s="120"/>
      <c r="T386" s="120"/>
      <c r="U386" s="120"/>
      <c r="V386" s="48">
        <f t="shared" si="109"/>
        <v>4</v>
      </c>
      <c r="W386" s="120">
        <v>0</v>
      </c>
      <c r="X386" s="120">
        <v>0</v>
      </c>
      <c r="Y386" s="120">
        <v>0</v>
      </c>
      <c r="Z386" s="120">
        <v>0</v>
      </c>
      <c r="AA386" s="120">
        <v>0</v>
      </c>
      <c r="AB386" s="120">
        <v>0</v>
      </c>
      <c r="AC386" s="120"/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/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/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/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2</v>
      </c>
      <c r="BX386" s="109">
        <f t="shared" si="98"/>
        <v>0</v>
      </c>
      <c r="BY386" s="109">
        <f t="shared" si="99"/>
        <v>1</v>
      </c>
      <c r="BZ386" s="109">
        <f t="shared" si="100"/>
        <v>1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4</v>
      </c>
      <c r="CK386" s="55">
        <f t="shared" si="116"/>
        <v>0</v>
      </c>
    </row>
    <row r="387" spans="1:89" x14ac:dyDescent="0.3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>
        <v>1</v>
      </c>
      <c r="L387" s="120">
        <v>1</v>
      </c>
      <c r="M387" s="120">
        <v>15</v>
      </c>
      <c r="N387" s="120">
        <v>0</v>
      </c>
      <c r="O387" s="120">
        <v>0</v>
      </c>
      <c r="P387" s="120"/>
      <c r="Q387" s="120"/>
      <c r="R387" s="120"/>
      <c r="S387" s="120"/>
      <c r="T387" s="120"/>
      <c r="U387" s="120"/>
      <c r="V387" s="48">
        <f t="shared" si="109"/>
        <v>17</v>
      </c>
      <c r="W387" s="120">
        <v>0</v>
      </c>
      <c r="X387" s="120">
        <v>3</v>
      </c>
      <c r="Y387" s="120">
        <v>0</v>
      </c>
      <c r="Z387" s="120">
        <v>0</v>
      </c>
      <c r="AA387" s="120">
        <v>0</v>
      </c>
      <c r="AB387" s="120">
        <v>0</v>
      </c>
      <c r="AC387" s="120"/>
      <c r="AD387" s="120"/>
      <c r="AE387" s="120"/>
      <c r="AF387" s="120"/>
      <c r="AG387" s="120"/>
      <c r="AH387" s="120"/>
      <c r="AI387" s="48">
        <f t="shared" si="110"/>
        <v>3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/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/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/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4</v>
      </c>
      <c r="BY387" s="109">
        <f t="shared" si="99"/>
        <v>1</v>
      </c>
      <c r="BZ387" s="109">
        <f t="shared" si="100"/>
        <v>15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20</v>
      </c>
      <c r="CK387" s="55">
        <f t="shared" si="116"/>
        <v>0</v>
      </c>
    </row>
    <row r="388" spans="1:89" x14ac:dyDescent="0.3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/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>
        <v>0</v>
      </c>
      <c r="Y388" s="120">
        <v>0</v>
      </c>
      <c r="Z388" s="120">
        <v>0</v>
      </c>
      <c r="AA388" s="120">
        <v>0</v>
      </c>
      <c r="AB388" s="120">
        <v>0</v>
      </c>
      <c r="AC388" s="120"/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/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/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/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>
        <v>3</v>
      </c>
      <c r="L389" s="120">
        <v>8</v>
      </c>
      <c r="M389" s="120">
        <v>15</v>
      </c>
      <c r="N389" s="120">
        <v>12</v>
      </c>
      <c r="O389" s="120">
        <v>1</v>
      </c>
      <c r="P389" s="120"/>
      <c r="Q389" s="120"/>
      <c r="R389" s="120"/>
      <c r="S389" s="120"/>
      <c r="T389" s="120"/>
      <c r="U389" s="120"/>
      <c r="V389" s="48">
        <f t="shared" si="109"/>
        <v>39</v>
      </c>
      <c r="W389" s="120">
        <v>0</v>
      </c>
      <c r="X389" s="120">
        <v>1</v>
      </c>
      <c r="Y389" s="120">
        <v>0</v>
      </c>
      <c r="Z389" s="120">
        <v>4</v>
      </c>
      <c r="AA389" s="120">
        <v>1</v>
      </c>
      <c r="AB389" s="120">
        <v>0</v>
      </c>
      <c r="AC389" s="120"/>
      <c r="AD389" s="120"/>
      <c r="AE389" s="120"/>
      <c r="AF389" s="120"/>
      <c r="AG389" s="120"/>
      <c r="AH389" s="120"/>
      <c r="AI389" s="48">
        <f t="shared" si="110"/>
        <v>6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/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/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/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4</v>
      </c>
      <c r="BY389" s="109">
        <f t="shared" si="99"/>
        <v>8</v>
      </c>
      <c r="BZ389" s="109">
        <f t="shared" si="100"/>
        <v>19</v>
      </c>
      <c r="CA389" s="109">
        <f t="shared" si="101"/>
        <v>13</v>
      </c>
      <c r="CB389" s="109">
        <f t="shared" si="102"/>
        <v>1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45</v>
      </c>
      <c r="CK389" s="55">
        <f t="shared" si="116"/>
        <v>0</v>
      </c>
    </row>
    <row r="390" spans="1:89" x14ac:dyDescent="0.3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>
        <v>1</v>
      </c>
      <c r="L390" s="120">
        <v>4</v>
      </c>
      <c r="M390" s="120">
        <v>0</v>
      </c>
      <c r="N390" s="120">
        <v>0</v>
      </c>
      <c r="O390" s="120">
        <v>5</v>
      </c>
      <c r="P390" s="120"/>
      <c r="Q390" s="120"/>
      <c r="R390" s="120"/>
      <c r="S390" s="120"/>
      <c r="T390" s="120"/>
      <c r="U390" s="120"/>
      <c r="V390" s="48">
        <f t="shared" si="109"/>
        <v>11</v>
      </c>
      <c r="W390" s="120">
        <v>0</v>
      </c>
      <c r="X390" s="120">
        <v>2</v>
      </c>
      <c r="Y390" s="120">
        <v>1</v>
      </c>
      <c r="Z390" s="120">
        <v>0</v>
      </c>
      <c r="AA390" s="120">
        <v>1</v>
      </c>
      <c r="AB390" s="120">
        <v>10</v>
      </c>
      <c r="AC390" s="120"/>
      <c r="AD390" s="120"/>
      <c r="AE390" s="120"/>
      <c r="AF390" s="120"/>
      <c r="AG390" s="120"/>
      <c r="AH390" s="120"/>
      <c r="AI390" s="48">
        <f t="shared" si="110"/>
        <v>14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/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/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/>
      <c r="BQ390" s="120"/>
      <c r="BR390" s="120"/>
      <c r="BS390" s="120"/>
      <c r="BT390" s="120"/>
      <c r="BU390" s="120"/>
      <c r="BV390" s="53">
        <f t="shared" si="113"/>
        <v>0</v>
      </c>
      <c r="BW390" s="109">
        <f t="shared" si="114"/>
        <v>1</v>
      </c>
      <c r="BX390" s="109">
        <f t="shared" si="98"/>
        <v>3</v>
      </c>
      <c r="BY390" s="109">
        <f t="shared" si="99"/>
        <v>5</v>
      </c>
      <c r="BZ390" s="109">
        <f t="shared" si="100"/>
        <v>0</v>
      </c>
      <c r="CA390" s="109">
        <f t="shared" si="101"/>
        <v>1</v>
      </c>
      <c r="CB390" s="109">
        <f t="shared" si="102"/>
        <v>15</v>
      </c>
      <c r="CC390" s="109">
        <f t="shared" si="103"/>
        <v>0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25</v>
      </c>
      <c r="CK390" s="55">
        <f t="shared" si="116"/>
        <v>0</v>
      </c>
    </row>
    <row r="391" spans="1:89" x14ac:dyDescent="0.3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>
        <v>2</v>
      </c>
      <c r="L391" s="120">
        <v>16</v>
      </c>
      <c r="M391" s="120">
        <v>0</v>
      </c>
      <c r="N391" s="120">
        <v>4</v>
      </c>
      <c r="O391" s="120">
        <v>3</v>
      </c>
      <c r="P391" s="120"/>
      <c r="Q391" s="120"/>
      <c r="R391" s="120"/>
      <c r="S391" s="120"/>
      <c r="T391" s="120"/>
      <c r="U391" s="120"/>
      <c r="V391" s="48">
        <f t="shared" si="109"/>
        <v>25</v>
      </c>
      <c r="W391" s="120">
        <v>2</v>
      </c>
      <c r="X391" s="120">
        <v>3</v>
      </c>
      <c r="Y391" s="120">
        <v>5</v>
      </c>
      <c r="Z391" s="120">
        <v>0</v>
      </c>
      <c r="AA391" s="120">
        <v>3</v>
      </c>
      <c r="AB391" s="120">
        <v>0</v>
      </c>
      <c r="AC391" s="120"/>
      <c r="AD391" s="120"/>
      <c r="AE391" s="120"/>
      <c r="AF391" s="120"/>
      <c r="AG391" s="120"/>
      <c r="AH391" s="120"/>
      <c r="AI391" s="48">
        <f t="shared" si="110"/>
        <v>13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/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/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/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2</v>
      </c>
      <c r="BX391" s="109">
        <f t="shared" ref="BX391:BX394" si="117">+K391+X391+AK391+AX391+BK391</f>
        <v>5</v>
      </c>
      <c r="BY391" s="109">
        <f t="shared" ref="BY391:BY394" si="118">+L391+Y391+AL391+AY391+BL391</f>
        <v>21</v>
      </c>
      <c r="BZ391" s="109">
        <f t="shared" ref="BZ391:BZ394" si="119">+M391+Z391+AM391+AZ391+BM391</f>
        <v>0</v>
      </c>
      <c r="CA391" s="109">
        <f t="shared" ref="CA391:CA394" si="120">+N391+AA391+AN391+BA391+BN391</f>
        <v>7</v>
      </c>
      <c r="CB391" s="109">
        <f t="shared" ref="CB391:CB394" si="121">+O391+AB391+AO391+BB391+BO391</f>
        <v>3</v>
      </c>
      <c r="CC391" s="109">
        <f t="shared" ref="CC391:CC394" si="122">+P391+AC391+AP391+BC391+BP391</f>
        <v>0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38</v>
      </c>
      <c r="CK391" s="55">
        <f t="shared" si="116"/>
        <v>0</v>
      </c>
    </row>
    <row r="392" spans="1:89" x14ac:dyDescent="0.3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/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>
        <v>0</v>
      </c>
      <c r="Y392" s="120">
        <v>0</v>
      </c>
      <c r="Z392" s="120">
        <v>0</v>
      </c>
      <c r="AA392" s="120">
        <v>0</v>
      </c>
      <c r="AB392" s="120">
        <v>0</v>
      </c>
      <c r="AC392" s="120"/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/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/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/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5</v>
      </c>
      <c r="K393" s="120">
        <v>1</v>
      </c>
      <c r="L393" s="120">
        <v>1</v>
      </c>
      <c r="M393" s="120">
        <v>6</v>
      </c>
      <c r="N393" s="120">
        <v>3</v>
      </c>
      <c r="O393" s="120">
        <v>0</v>
      </c>
      <c r="P393" s="120"/>
      <c r="Q393" s="120"/>
      <c r="R393" s="120"/>
      <c r="S393" s="120"/>
      <c r="T393" s="120"/>
      <c r="U393" s="120"/>
      <c r="V393" s="48">
        <f t="shared" si="128"/>
        <v>16</v>
      </c>
      <c r="W393" s="120">
        <v>5</v>
      </c>
      <c r="X393" s="120">
        <v>2</v>
      </c>
      <c r="Y393" s="120">
        <v>2</v>
      </c>
      <c r="Z393" s="120">
        <v>3</v>
      </c>
      <c r="AA393" s="120">
        <v>4</v>
      </c>
      <c r="AB393" s="120">
        <v>0</v>
      </c>
      <c r="AC393" s="120"/>
      <c r="AD393" s="120"/>
      <c r="AE393" s="120"/>
      <c r="AF393" s="120"/>
      <c r="AG393" s="120"/>
      <c r="AH393" s="120"/>
      <c r="AI393" s="48">
        <f t="shared" si="129"/>
        <v>16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0</v>
      </c>
      <c r="AP393" s="120"/>
      <c r="AQ393" s="120"/>
      <c r="AR393" s="120"/>
      <c r="AS393" s="120"/>
      <c r="AT393" s="120"/>
      <c r="AU393" s="120"/>
      <c r="AV393" s="48">
        <f t="shared" si="130"/>
        <v>0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/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/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10</v>
      </c>
      <c r="BX393" s="109">
        <f t="shared" si="117"/>
        <v>3</v>
      </c>
      <c r="BY393" s="109">
        <f t="shared" si="118"/>
        <v>3</v>
      </c>
      <c r="BZ393" s="109">
        <f t="shared" si="119"/>
        <v>9</v>
      </c>
      <c r="CA393" s="109">
        <f t="shared" si="120"/>
        <v>7</v>
      </c>
      <c r="CB393" s="109">
        <f t="shared" si="121"/>
        <v>0</v>
      </c>
      <c r="CC393" s="109">
        <f t="shared" si="122"/>
        <v>0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32</v>
      </c>
      <c r="CK393" s="55">
        <f t="shared" si="135"/>
        <v>0</v>
      </c>
    </row>
    <row r="394" spans="1:89" x14ac:dyDescent="0.3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>
        <v>0</v>
      </c>
      <c r="L394" s="120">
        <v>0</v>
      </c>
      <c r="M394" s="120">
        <v>0</v>
      </c>
      <c r="N394" s="120">
        <v>0</v>
      </c>
      <c r="O394" s="120">
        <v>0</v>
      </c>
      <c r="P394" s="120"/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>
        <v>0</v>
      </c>
      <c r="Y394" s="120">
        <v>0</v>
      </c>
      <c r="Z394" s="120">
        <v>0</v>
      </c>
      <c r="AA394" s="120">
        <v>0</v>
      </c>
      <c r="AB394" s="120">
        <v>0</v>
      </c>
      <c r="AC394" s="120"/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>
        <v>0</v>
      </c>
      <c r="AL394" s="120">
        <v>0</v>
      </c>
      <c r="AM394" s="120">
        <v>0</v>
      </c>
      <c r="AN394" s="120">
        <v>0</v>
      </c>
      <c r="AO394" s="120">
        <v>1</v>
      </c>
      <c r="AP394" s="120"/>
      <c r="AQ394" s="120"/>
      <c r="AR394" s="120"/>
      <c r="AS394" s="120"/>
      <c r="AT394" s="120"/>
      <c r="AU394" s="120"/>
      <c r="AV394" s="48">
        <f t="shared" si="130"/>
        <v>1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/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/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1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1</v>
      </c>
      <c r="CK394" s="55">
        <f t="shared" si="135"/>
        <v>0</v>
      </c>
    </row>
    <row r="395" spans="1:89" x14ac:dyDescent="0.3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>
        <v>1</v>
      </c>
      <c r="L395" s="120">
        <v>1</v>
      </c>
      <c r="M395" s="120">
        <v>2</v>
      </c>
      <c r="N395" s="120">
        <v>0</v>
      </c>
      <c r="O395" s="120">
        <v>0</v>
      </c>
      <c r="P395" s="120"/>
      <c r="Q395" s="120"/>
      <c r="R395" s="120"/>
      <c r="S395" s="120"/>
      <c r="T395" s="120"/>
      <c r="U395" s="120"/>
      <c r="V395" s="48">
        <f t="shared" ref="V395:V407" si="136">SUM(J395:U395)</f>
        <v>4</v>
      </c>
      <c r="W395" s="120">
        <v>0</v>
      </c>
      <c r="X395" s="120">
        <v>2</v>
      </c>
      <c r="Y395" s="120">
        <v>4</v>
      </c>
      <c r="Z395" s="120">
        <v>1</v>
      </c>
      <c r="AA395" s="120">
        <v>4</v>
      </c>
      <c r="AB395" s="120">
        <v>0</v>
      </c>
      <c r="AC395" s="120"/>
      <c r="AD395" s="120"/>
      <c r="AE395" s="120"/>
      <c r="AF395" s="120"/>
      <c r="AG395" s="120"/>
      <c r="AH395" s="120"/>
      <c r="AI395" s="48">
        <f t="shared" ref="AI395:AI407" si="137">SUM(W395:AH395)</f>
        <v>11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/>
      <c r="AQ395" s="120"/>
      <c r="AR395" s="120"/>
      <c r="AS395" s="120"/>
      <c r="AT395" s="120"/>
      <c r="AU395" s="120"/>
      <c r="AV395" s="48">
        <f t="shared" ref="AV395:AV434" si="138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/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/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3</v>
      </c>
      <c r="BY395" s="109">
        <f t="shared" ref="BY395:BY405" si="143">+L395+Y395+AL395+AY395+BL395</f>
        <v>5</v>
      </c>
      <c r="BZ395" s="109">
        <f t="shared" ref="BZ395:BZ405" si="144">+M395+Z395+AM395+AZ395+BM395</f>
        <v>3</v>
      </c>
      <c r="CA395" s="109">
        <f t="shared" ref="CA395:CA405" si="145">+N395+AA395+AN395+BA395+BN395</f>
        <v>4</v>
      </c>
      <c r="CB395" s="109">
        <f t="shared" ref="CB395:CB405" si="146">+O395+AB395+AO395+BB395+BO395</f>
        <v>0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15</v>
      </c>
      <c r="CK395" s="55">
        <f t="shared" ref="CK395:CK405" si="154">IFERROR(CJ395/CI395,0)</f>
        <v>0</v>
      </c>
    </row>
    <row r="396" spans="1:89" x14ac:dyDescent="0.3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/>
      <c r="Q396" s="120"/>
      <c r="R396" s="120"/>
      <c r="S396" s="120"/>
      <c r="T396" s="120"/>
      <c r="U396" s="120"/>
      <c r="V396" s="48">
        <f t="shared" si="136"/>
        <v>0</v>
      </c>
      <c r="W396" s="120">
        <v>2</v>
      </c>
      <c r="X396" s="120">
        <v>5</v>
      </c>
      <c r="Y396" s="120">
        <v>4</v>
      </c>
      <c r="Z396" s="120">
        <v>8</v>
      </c>
      <c r="AA396" s="120">
        <v>0</v>
      </c>
      <c r="AB396" s="120">
        <v>0</v>
      </c>
      <c r="AC396" s="120"/>
      <c r="AD396" s="120"/>
      <c r="AE396" s="120"/>
      <c r="AF396" s="120"/>
      <c r="AG396" s="120"/>
      <c r="AH396" s="120"/>
      <c r="AI396" s="48">
        <f t="shared" si="137"/>
        <v>19</v>
      </c>
      <c r="AJ396" s="120">
        <v>0</v>
      </c>
      <c r="AK396" s="120">
        <v>1</v>
      </c>
      <c r="AL396" s="120">
        <v>0</v>
      </c>
      <c r="AM396" s="120">
        <v>0</v>
      </c>
      <c r="AN396" s="120">
        <v>0</v>
      </c>
      <c r="AO396" s="120">
        <v>0</v>
      </c>
      <c r="AP396" s="120"/>
      <c r="AQ396" s="120"/>
      <c r="AR396" s="120"/>
      <c r="AS396" s="120"/>
      <c r="AT396" s="120"/>
      <c r="AU396" s="120"/>
      <c r="AV396" s="48">
        <f t="shared" si="138"/>
        <v>1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/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/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2</v>
      </c>
      <c r="BX396" s="109">
        <f t="shared" si="142"/>
        <v>6</v>
      </c>
      <c r="BY396" s="109">
        <f t="shared" si="143"/>
        <v>4</v>
      </c>
      <c r="BZ396" s="109">
        <f t="shared" si="144"/>
        <v>8</v>
      </c>
      <c r="CA396" s="109">
        <f t="shared" si="145"/>
        <v>0</v>
      </c>
      <c r="CB396" s="109">
        <f t="shared" si="146"/>
        <v>0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20</v>
      </c>
      <c r="CK396" s="55">
        <f t="shared" si="154"/>
        <v>0</v>
      </c>
    </row>
    <row r="397" spans="1:89" x14ac:dyDescent="0.3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/>
      <c r="Q397" s="120"/>
      <c r="R397" s="120"/>
      <c r="S397" s="120"/>
      <c r="T397" s="120"/>
      <c r="U397" s="120"/>
      <c r="V397" s="48">
        <f t="shared" si="136"/>
        <v>11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/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/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/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>
        <v>0</v>
      </c>
      <c r="BL397" s="120">
        <v>1</v>
      </c>
      <c r="BM397" s="120">
        <v>0</v>
      </c>
      <c r="BN397" s="120">
        <v>0</v>
      </c>
      <c r="BO397" s="120">
        <v>0</v>
      </c>
      <c r="BP397" s="120"/>
      <c r="BQ397" s="120"/>
      <c r="BR397" s="120"/>
      <c r="BS397" s="120"/>
      <c r="BT397" s="120"/>
      <c r="BU397" s="120"/>
      <c r="BV397" s="53">
        <f t="shared" si="140"/>
        <v>3</v>
      </c>
      <c r="BW397" s="109">
        <f t="shared" si="141"/>
        <v>14</v>
      </c>
      <c r="BX397" s="109">
        <f t="shared" si="142"/>
        <v>0</v>
      </c>
      <c r="BY397" s="109">
        <f t="shared" si="143"/>
        <v>1</v>
      </c>
      <c r="BZ397" s="109">
        <f t="shared" si="144"/>
        <v>0</v>
      </c>
      <c r="CA397" s="109">
        <f t="shared" si="145"/>
        <v>0</v>
      </c>
      <c r="CB397" s="109">
        <f t="shared" si="146"/>
        <v>0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15</v>
      </c>
      <c r="CK397" s="55">
        <f t="shared" si="154"/>
        <v>0</v>
      </c>
    </row>
    <row r="398" spans="1:89" x14ac:dyDescent="0.3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>
        <v>0</v>
      </c>
      <c r="L398" s="120">
        <v>0</v>
      </c>
      <c r="M398" s="120">
        <v>0</v>
      </c>
      <c r="N398" s="120">
        <v>2</v>
      </c>
      <c r="O398" s="120">
        <v>0</v>
      </c>
      <c r="P398" s="120"/>
      <c r="Q398" s="120"/>
      <c r="R398" s="120"/>
      <c r="S398" s="120"/>
      <c r="T398" s="120"/>
      <c r="U398" s="120"/>
      <c r="V398" s="48">
        <f t="shared" si="136"/>
        <v>2</v>
      </c>
      <c r="W398" s="120">
        <v>7</v>
      </c>
      <c r="X398" s="120">
        <v>0</v>
      </c>
      <c r="Y398" s="120">
        <v>8</v>
      </c>
      <c r="Z398" s="120">
        <v>6</v>
      </c>
      <c r="AA398" s="120">
        <v>6</v>
      </c>
      <c r="AB398" s="120">
        <v>0</v>
      </c>
      <c r="AC398" s="120"/>
      <c r="AD398" s="120"/>
      <c r="AE398" s="120"/>
      <c r="AF398" s="120"/>
      <c r="AG398" s="120"/>
      <c r="AH398" s="120"/>
      <c r="AI398" s="48">
        <f t="shared" si="137"/>
        <v>27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/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/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/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7</v>
      </c>
      <c r="BX398" s="109">
        <f t="shared" si="142"/>
        <v>0</v>
      </c>
      <c r="BY398" s="109">
        <f t="shared" si="143"/>
        <v>8</v>
      </c>
      <c r="BZ398" s="109">
        <f t="shared" si="144"/>
        <v>6</v>
      </c>
      <c r="CA398" s="109">
        <f t="shared" si="145"/>
        <v>8</v>
      </c>
      <c r="CB398" s="109">
        <f t="shared" si="146"/>
        <v>0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29</v>
      </c>
      <c r="CK398" s="55">
        <f t="shared" si="154"/>
        <v>0</v>
      </c>
    </row>
    <row r="399" spans="1:89" x14ac:dyDescent="0.3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>
        <v>0</v>
      </c>
      <c r="L399" s="120">
        <v>0</v>
      </c>
      <c r="M399" s="120">
        <v>0</v>
      </c>
      <c r="N399" s="120">
        <v>0</v>
      </c>
      <c r="O399" s="120">
        <v>0</v>
      </c>
      <c r="P399" s="120"/>
      <c r="Q399" s="120"/>
      <c r="R399" s="120"/>
      <c r="S399" s="120"/>
      <c r="T399" s="120"/>
      <c r="U399" s="120"/>
      <c r="V399" s="48">
        <f t="shared" si="136"/>
        <v>0</v>
      </c>
      <c r="W399" s="120">
        <v>1</v>
      </c>
      <c r="X399" s="120">
        <v>7</v>
      </c>
      <c r="Y399" s="120">
        <v>2</v>
      </c>
      <c r="Z399" s="120">
        <v>0</v>
      </c>
      <c r="AA399" s="120">
        <v>5</v>
      </c>
      <c r="AB399" s="120">
        <v>15</v>
      </c>
      <c r="AC399" s="120"/>
      <c r="AD399" s="120"/>
      <c r="AE399" s="120"/>
      <c r="AF399" s="120"/>
      <c r="AG399" s="120"/>
      <c r="AH399" s="120"/>
      <c r="AI399" s="48">
        <f t="shared" si="137"/>
        <v>30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/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/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/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1</v>
      </c>
      <c r="BX399" s="109">
        <f t="shared" si="142"/>
        <v>7</v>
      </c>
      <c r="BY399" s="109">
        <f t="shared" si="143"/>
        <v>2</v>
      </c>
      <c r="BZ399" s="109">
        <f t="shared" si="144"/>
        <v>0</v>
      </c>
      <c r="CA399" s="109">
        <f t="shared" si="145"/>
        <v>5</v>
      </c>
      <c r="CB399" s="109">
        <f t="shared" si="146"/>
        <v>15</v>
      </c>
      <c r="CC399" s="109">
        <f t="shared" si="147"/>
        <v>0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30</v>
      </c>
      <c r="CK399" s="55">
        <f t="shared" si="154"/>
        <v>0</v>
      </c>
    </row>
    <row r="400" spans="1:89" x14ac:dyDescent="0.3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>
        <v>7</v>
      </c>
      <c r="L400" s="120">
        <v>8</v>
      </c>
      <c r="M400" s="120">
        <v>6</v>
      </c>
      <c r="N400" s="120">
        <v>11</v>
      </c>
      <c r="O400" s="120">
        <v>0</v>
      </c>
      <c r="P400" s="120"/>
      <c r="Q400" s="120"/>
      <c r="R400" s="120"/>
      <c r="S400" s="120"/>
      <c r="T400" s="120"/>
      <c r="U400" s="120"/>
      <c r="V400" s="48">
        <f t="shared" si="136"/>
        <v>39</v>
      </c>
      <c r="W400" s="120">
        <v>6</v>
      </c>
      <c r="X400" s="120">
        <v>3</v>
      </c>
      <c r="Y400" s="120">
        <v>7</v>
      </c>
      <c r="Z400" s="120">
        <v>10</v>
      </c>
      <c r="AA400" s="120">
        <v>3</v>
      </c>
      <c r="AB400" s="120">
        <v>0</v>
      </c>
      <c r="AC400" s="120"/>
      <c r="AD400" s="120"/>
      <c r="AE400" s="120"/>
      <c r="AF400" s="120"/>
      <c r="AG400" s="120"/>
      <c r="AH400" s="120"/>
      <c r="AI400" s="48">
        <f t="shared" si="137"/>
        <v>29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/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/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/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13</v>
      </c>
      <c r="BX400" s="109">
        <f t="shared" si="142"/>
        <v>10</v>
      </c>
      <c r="BY400" s="109">
        <f t="shared" si="143"/>
        <v>15</v>
      </c>
      <c r="BZ400" s="109">
        <f t="shared" si="144"/>
        <v>16</v>
      </c>
      <c r="CA400" s="109">
        <f t="shared" si="145"/>
        <v>14</v>
      </c>
      <c r="CB400" s="109">
        <f t="shared" si="146"/>
        <v>0</v>
      </c>
      <c r="CC400" s="109">
        <f t="shared" si="147"/>
        <v>0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68</v>
      </c>
      <c r="CK400" s="55">
        <f t="shared" si="154"/>
        <v>0</v>
      </c>
    </row>
    <row r="401" spans="1:89" x14ac:dyDescent="0.3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>
        <v>0</v>
      </c>
      <c r="L401" s="120">
        <v>0</v>
      </c>
      <c r="M401" s="120">
        <v>0</v>
      </c>
      <c r="N401" s="120">
        <v>3</v>
      </c>
      <c r="O401" s="120">
        <v>0</v>
      </c>
      <c r="P401" s="120"/>
      <c r="Q401" s="120"/>
      <c r="R401" s="120"/>
      <c r="S401" s="120"/>
      <c r="T401" s="120"/>
      <c r="U401" s="120"/>
      <c r="V401" s="48">
        <f t="shared" si="136"/>
        <v>3</v>
      </c>
      <c r="W401" s="120">
        <v>6</v>
      </c>
      <c r="X401" s="120">
        <v>11</v>
      </c>
      <c r="Y401" s="120">
        <v>3</v>
      </c>
      <c r="Z401" s="120">
        <v>13</v>
      </c>
      <c r="AA401" s="120">
        <v>11</v>
      </c>
      <c r="AB401" s="120">
        <v>0</v>
      </c>
      <c r="AC401" s="120"/>
      <c r="AD401" s="120"/>
      <c r="AE401" s="120"/>
      <c r="AF401" s="120"/>
      <c r="AG401" s="120"/>
      <c r="AH401" s="120"/>
      <c r="AI401" s="48">
        <f t="shared" si="137"/>
        <v>44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/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/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/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6</v>
      </c>
      <c r="BX401" s="109">
        <f t="shared" si="142"/>
        <v>11</v>
      </c>
      <c r="BY401" s="109">
        <f t="shared" si="143"/>
        <v>3</v>
      </c>
      <c r="BZ401" s="109">
        <f t="shared" si="144"/>
        <v>13</v>
      </c>
      <c r="CA401" s="109">
        <f t="shared" si="145"/>
        <v>14</v>
      </c>
      <c r="CB401" s="109">
        <f t="shared" si="146"/>
        <v>0</v>
      </c>
      <c r="CC401" s="109">
        <f t="shared" si="147"/>
        <v>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47</v>
      </c>
      <c r="CK401" s="55">
        <f t="shared" si="154"/>
        <v>0</v>
      </c>
    </row>
    <row r="402" spans="1:89" x14ac:dyDescent="0.3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/>
      <c r="Q402" s="120"/>
      <c r="R402" s="120"/>
      <c r="S402" s="120"/>
      <c r="T402" s="120"/>
      <c r="U402" s="120"/>
      <c r="V402" s="48">
        <f t="shared" si="136"/>
        <v>0</v>
      </c>
      <c r="W402" s="120">
        <v>5</v>
      </c>
      <c r="X402" s="120">
        <v>2</v>
      </c>
      <c r="Y402" s="120">
        <v>1</v>
      </c>
      <c r="Z402" s="120">
        <v>4</v>
      </c>
      <c r="AA402" s="120">
        <v>0</v>
      </c>
      <c r="AB402" s="120">
        <v>0</v>
      </c>
      <c r="AC402" s="120"/>
      <c r="AD402" s="120"/>
      <c r="AE402" s="120"/>
      <c r="AF402" s="120"/>
      <c r="AG402" s="120"/>
      <c r="AH402" s="120"/>
      <c r="AI402" s="48">
        <f t="shared" si="137"/>
        <v>12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/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/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/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5</v>
      </c>
      <c r="BX402" s="109">
        <f t="shared" si="142"/>
        <v>2</v>
      </c>
      <c r="BY402" s="109">
        <f t="shared" si="143"/>
        <v>1</v>
      </c>
      <c r="BZ402" s="109">
        <f t="shared" si="144"/>
        <v>4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12</v>
      </c>
      <c r="CK402" s="55">
        <f t="shared" si="154"/>
        <v>0</v>
      </c>
    </row>
    <row r="403" spans="1:89" x14ac:dyDescent="0.3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>
        <v>0</v>
      </c>
      <c r="L403" s="120">
        <v>0</v>
      </c>
      <c r="M403" s="120">
        <v>0</v>
      </c>
      <c r="N403" s="120">
        <v>0</v>
      </c>
      <c r="O403" s="120">
        <v>0</v>
      </c>
      <c r="P403" s="120"/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>
        <v>0</v>
      </c>
      <c r="Y403" s="120">
        <v>0</v>
      </c>
      <c r="Z403" s="120">
        <v>0</v>
      </c>
      <c r="AA403" s="120">
        <v>0</v>
      </c>
      <c r="AB403" s="120">
        <v>0</v>
      </c>
      <c r="AC403" s="120"/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/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/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/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1</v>
      </c>
      <c r="K404" s="120">
        <v>2</v>
      </c>
      <c r="L404" s="120">
        <v>1</v>
      </c>
      <c r="M404" s="120">
        <v>3</v>
      </c>
      <c r="N404" s="120">
        <v>1</v>
      </c>
      <c r="O404" s="120">
        <v>0</v>
      </c>
      <c r="P404" s="120"/>
      <c r="Q404" s="120"/>
      <c r="R404" s="120"/>
      <c r="S404" s="120"/>
      <c r="T404" s="120"/>
      <c r="U404" s="120"/>
      <c r="V404" s="48">
        <f t="shared" si="136"/>
        <v>8</v>
      </c>
      <c r="W404" s="120">
        <v>0</v>
      </c>
      <c r="X404" s="120">
        <v>1</v>
      </c>
      <c r="Y404" s="120">
        <v>5</v>
      </c>
      <c r="Z404" s="120">
        <v>14</v>
      </c>
      <c r="AA404" s="120">
        <v>0</v>
      </c>
      <c r="AB404" s="120">
        <v>0</v>
      </c>
      <c r="AC404" s="120"/>
      <c r="AD404" s="120"/>
      <c r="AE404" s="120"/>
      <c r="AF404" s="120"/>
      <c r="AG404" s="120"/>
      <c r="AH404" s="120"/>
      <c r="AI404" s="48">
        <f t="shared" si="137"/>
        <v>20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/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/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/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1</v>
      </c>
      <c r="BX404" s="109">
        <f t="shared" si="142"/>
        <v>3</v>
      </c>
      <c r="BY404" s="109">
        <f t="shared" si="143"/>
        <v>6</v>
      </c>
      <c r="BZ404" s="109">
        <f t="shared" si="144"/>
        <v>17</v>
      </c>
      <c r="CA404" s="109">
        <f t="shared" si="145"/>
        <v>1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28</v>
      </c>
      <c r="CK404" s="55">
        <f t="shared" si="154"/>
        <v>0</v>
      </c>
    </row>
    <row r="405" spans="1:89" x14ac:dyDescent="0.3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1</v>
      </c>
      <c r="K405" s="120">
        <v>1</v>
      </c>
      <c r="L405" s="120">
        <v>0</v>
      </c>
      <c r="M405" s="120">
        <v>2</v>
      </c>
      <c r="N405" s="120">
        <v>2</v>
      </c>
      <c r="O405" s="120">
        <v>0</v>
      </c>
      <c r="P405" s="120"/>
      <c r="Q405" s="120"/>
      <c r="R405" s="120"/>
      <c r="S405" s="120"/>
      <c r="T405" s="120"/>
      <c r="U405" s="120"/>
      <c r="V405" s="48">
        <f t="shared" si="136"/>
        <v>6</v>
      </c>
      <c r="W405" s="120">
        <v>1</v>
      </c>
      <c r="X405" s="120">
        <v>2</v>
      </c>
      <c r="Y405" s="120">
        <v>3</v>
      </c>
      <c r="Z405" s="120">
        <v>2</v>
      </c>
      <c r="AA405" s="120">
        <v>4</v>
      </c>
      <c r="AB405" s="120">
        <v>0</v>
      </c>
      <c r="AC405" s="120"/>
      <c r="AD405" s="120"/>
      <c r="AE405" s="120"/>
      <c r="AF405" s="120"/>
      <c r="AG405" s="120"/>
      <c r="AH405" s="120"/>
      <c r="AI405" s="48">
        <f t="shared" si="137"/>
        <v>12</v>
      </c>
      <c r="AJ405" s="120">
        <v>0</v>
      </c>
      <c r="AK405" s="120">
        <v>1</v>
      </c>
      <c r="AL405" s="120">
        <v>0</v>
      </c>
      <c r="AM405" s="120">
        <v>0</v>
      </c>
      <c r="AN405" s="120">
        <v>0</v>
      </c>
      <c r="AO405" s="120">
        <v>0</v>
      </c>
      <c r="AP405" s="120"/>
      <c r="AQ405" s="120"/>
      <c r="AR405" s="120"/>
      <c r="AS405" s="120"/>
      <c r="AT405" s="120"/>
      <c r="AU405" s="120"/>
      <c r="AV405" s="48">
        <f t="shared" si="138"/>
        <v>1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/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/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2</v>
      </c>
      <c r="BX405" s="109">
        <f t="shared" si="142"/>
        <v>4</v>
      </c>
      <c r="BY405" s="109">
        <f t="shared" si="143"/>
        <v>3</v>
      </c>
      <c r="BZ405" s="109">
        <f t="shared" si="144"/>
        <v>4</v>
      </c>
      <c r="CA405" s="109">
        <f t="shared" si="145"/>
        <v>6</v>
      </c>
      <c r="CB405" s="109">
        <f t="shared" si="146"/>
        <v>0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19</v>
      </c>
      <c r="CK405" s="55">
        <f t="shared" si="154"/>
        <v>0</v>
      </c>
    </row>
    <row r="406" spans="1:89" x14ac:dyDescent="0.3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1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/>
      <c r="Q406" s="120"/>
      <c r="R406" s="120"/>
      <c r="S406" s="120"/>
      <c r="T406" s="120"/>
      <c r="U406" s="120"/>
      <c r="V406" s="48">
        <f t="shared" si="136"/>
        <v>1</v>
      </c>
      <c r="W406" s="120">
        <v>0</v>
      </c>
      <c r="X406" s="120">
        <v>0</v>
      </c>
      <c r="Y406" s="120">
        <v>3</v>
      </c>
      <c r="Z406" s="120">
        <v>0</v>
      </c>
      <c r="AA406" s="120">
        <v>1</v>
      </c>
      <c r="AB406" s="120">
        <v>0</v>
      </c>
      <c r="AC406" s="120"/>
      <c r="AD406" s="120"/>
      <c r="AE406" s="120"/>
      <c r="AF406" s="120"/>
      <c r="AG406" s="120"/>
      <c r="AH406" s="120"/>
      <c r="AI406" s="48">
        <f t="shared" si="137"/>
        <v>4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/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/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/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1</v>
      </c>
      <c r="BX406" s="109">
        <f t="shared" ref="BX406:BX407" si="156">+K406+X406+AK406+AX406+BK406</f>
        <v>0</v>
      </c>
      <c r="BY406" s="109">
        <f t="shared" ref="BY406:BY407" si="157">+L406+Y406+AL406+AY406+BL406</f>
        <v>3</v>
      </c>
      <c r="BZ406" s="109">
        <f t="shared" ref="BZ406:BZ407" si="158">+M406+Z406+AM406+AZ406+BM406</f>
        <v>0</v>
      </c>
      <c r="CA406" s="109">
        <f t="shared" ref="CA406:CA407" si="159">+N406+AA406+AN406+BA406+BN406</f>
        <v>1</v>
      </c>
      <c r="CB406" s="109">
        <f t="shared" ref="CB406:CB407" si="160">+O406+AB406+AO406+BB406+BO406</f>
        <v>0</v>
      </c>
      <c r="CC406" s="109">
        <f t="shared" ref="CC406:CC407" si="161">+P406+AC406+AP406+BC406+BP406</f>
        <v>0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5</v>
      </c>
      <c r="CK406" s="55">
        <f t="shared" ref="CK406:CK407" si="168">IFERROR(CJ406/CI406,0)</f>
        <v>0</v>
      </c>
    </row>
    <row r="407" spans="1:89" x14ac:dyDescent="0.3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/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/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/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/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/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1</v>
      </c>
      <c r="P408" s="120"/>
      <c r="Q408" s="120"/>
      <c r="R408" s="120"/>
      <c r="S408" s="120"/>
      <c r="T408" s="120"/>
      <c r="U408" s="120"/>
      <c r="V408" s="48">
        <f t="shared" ref="V408:V434" si="169">SUM(J408:U408)</f>
        <v>1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/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/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/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/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1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1</v>
      </c>
      <c r="CK408" s="55">
        <f t="shared" ref="CK408" si="186">IFERROR(CJ408/CI408,0)</f>
        <v>0</v>
      </c>
    </row>
    <row r="409" spans="1:89" x14ac:dyDescent="0.3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>
        <v>13</v>
      </c>
      <c r="L409" s="120">
        <v>21</v>
      </c>
      <c r="M409" s="120">
        <v>22</v>
      </c>
      <c r="N409" s="120">
        <v>14</v>
      </c>
      <c r="O409" s="120">
        <v>7</v>
      </c>
      <c r="P409" s="120"/>
      <c r="Q409" s="120"/>
      <c r="R409" s="120"/>
      <c r="S409" s="120"/>
      <c r="T409" s="120"/>
      <c r="U409" s="120"/>
      <c r="V409" s="48">
        <f t="shared" si="169"/>
        <v>90</v>
      </c>
      <c r="W409" s="120">
        <v>3</v>
      </c>
      <c r="X409" s="120">
        <v>8</v>
      </c>
      <c r="Y409" s="120">
        <v>13</v>
      </c>
      <c r="Z409" s="120">
        <v>18</v>
      </c>
      <c r="AA409" s="120">
        <v>9</v>
      </c>
      <c r="AB409" s="120">
        <v>2</v>
      </c>
      <c r="AC409" s="120"/>
      <c r="AD409" s="120"/>
      <c r="AE409" s="120"/>
      <c r="AF409" s="120"/>
      <c r="AG409" s="120"/>
      <c r="AH409" s="120"/>
      <c r="AI409" s="48">
        <f t="shared" si="170"/>
        <v>53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/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/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>
        <v>0</v>
      </c>
      <c r="BL409" s="120">
        <v>0</v>
      </c>
      <c r="BM409" s="120">
        <v>2</v>
      </c>
      <c r="BN409" s="120">
        <v>3</v>
      </c>
      <c r="BO409" s="120">
        <v>0</v>
      </c>
      <c r="BP409" s="120"/>
      <c r="BQ409" s="120"/>
      <c r="BR409" s="120"/>
      <c r="BS409" s="120"/>
      <c r="BT409" s="120"/>
      <c r="BU409" s="120"/>
      <c r="BV409" s="53">
        <f t="shared" si="172"/>
        <v>5</v>
      </c>
      <c r="BW409" s="109">
        <f t="shared" ref="BW409:BW412" si="187">+J409+W409+AJ409+AW409+BJ409</f>
        <v>16</v>
      </c>
      <c r="BX409" s="109">
        <f t="shared" ref="BX409:BX412" si="188">+K409+X409+AK409+AX409+BK409</f>
        <v>21</v>
      </c>
      <c r="BY409" s="109">
        <f t="shared" ref="BY409:BY412" si="189">+L409+Y409+AL409+AY409+BL409</f>
        <v>34</v>
      </c>
      <c r="BZ409" s="109">
        <f t="shared" ref="BZ409:BZ412" si="190">+M409+Z409+AM409+AZ409+BM409</f>
        <v>42</v>
      </c>
      <c r="CA409" s="109">
        <f t="shared" ref="CA409:CA412" si="191">+N409+AA409+AN409+BA409+BN409</f>
        <v>26</v>
      </c>
      <c r="CB409" s="109">
        <f t="shared" ref="CB409:CB412" si="192">+O409+AB409+AO409+BB409+BO409</f>
        <v>9</v>
      </c>
      <c r="CC409" s="109">
        <f t="shared" ref="CC409:CC412" si="193">+P409+AC409+AP409+BC409+BP409</f>
        <v>0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148</v>
      </c>
      <c r="CK409" s="55">
        <f t="shared" ref="CK409:CK434" si="200">IFERROR(CJ409/CI409,0)</f>
        <v>0</v>
      </c>
    </row>
    <row r="410" spans="1:89" x14ac:dyDescent="0.3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>
        <v>0</v>
      </c>
      <c r="L410" s="120">
        <v>1</v>
      </c>
      <c r="M410" s="120">
        <v>1</v>
      </c>
      <c r="N410" s="120">
        <v>6</v>
      </c>
      <c r="O410" s="120">
        <v>0</v>
      </c>
      <c r="P410" s="120"/>
      <c r="Q410" s="120"/>
      <c r="R410" s="120"/>
      <c r="S410" s="120"/>
      <c r="T410" s="120"/>
      <c r="U410" s="120"/>
      <c r="V410" s="48">
        <f t="shared" si="169"/>
        <v>8</v>
      </c>
      <c r="W410" s="120">
        <v>0</v>
      </c>
      <c r="X410" s="120">
        <v>1</v>
      </c>
      <c r="Y410" s="120">
        <v>6</v>
      </c>
      <c r="Z410" s="120">
        <v>4</v>
      </c>
      <c r="AA410" s="120">
        <v>6</v>
      </c>
      <c r="AB410" s="120">
        <v>0</v>
      </c>
      <c r="AC410" s="120"/>
      <c r="AD410" s="120"/>
      <c r="AE410" s="120"/>
      <c r="AF410" s="120"/>
      <c r="AG410" s="120"/>
      <c r="AH410" s="120"/>
      <c r="AI410" s="48">
        <f t="shared" si="170"/>
        <v>17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/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/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2</v>
      </c>
      <c r="BO410" s="120">
        <v>0</v>
      </c>
      <c r="BP410" s="120"/>
      <c r="BQ410" s="120"/>
      <c r="BR410" s="120"/>
      <c r="BS410" s="120"/>
      <c r="BT410" s="120"/>
      <c r="BU410" s="120"/>
      <c r="BV410" s="53">
        <f t="shared" si="172"/>
        <v>2</v>
      </c>
      <c r="BW410" s="109">
        <f t="shared" si="187"/>
        <v>0</v>
      </c>
      <c r="BX410" s="109">
        <f t="shared" si="188"/>
        <v>1</v>
      </c>
      <c r="BY410" s="109">
        <f t="shared" si="189"/>
        <v>7</v>
      </c>
      <c r="BZ410" s="109">
        <f t="shared" si="190"/>
        <v>5</v>
      </c>
      <c r="CA410" s="109">
        <f t="shared" si="191"/>
        <v>14</v>
      </c>
      <c r="CB410" s="109">
        <f t="shared" si="192"/>
        <v>0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27</v>
      </c>
      <c r="CK410" s="55">
        <f t="shared" si="200"/>
        <v>0</v>
      </c>
    </row>
    <row r="411" spans="1:89" x14ac:dyDescent="0.3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>
        <v>0</v>
      </c>
      <c r="L411" s="120">
        <v>1</v>
      </c>
      <c r="M411" s="120">
        <v>0</v>
      </c>
      <c r="N411" s="120">
        <v>0</v>
      </c>
      <c r="O411" s="120">
        <v>1</v>
      </c>
      <c r="P411" s="120"/>
      <c r="Q411" s="120"/>
      <c r="R411" s="120"/>
      <c r="S411" s="120"/>
      <c r="T411" s="120"/>
      <c r="U411" s="120"/>
      <c r="V411" s="48">
        <f t="shared" si="169"/>
        <v>2</v>
      </c>
      <c r="W411" s="120">
        <v>2</v>
      </c>
      <c r="X411" s="120">
        <v>8</v>
      </c>
      <c r="Y411" s="120">
        <v>7</v>
      </c>
      <c r="Z411" s="120">
        <v>9</v>
      </c>
      <c r="AA411" s="120">
        <v>8</v>
      </c>
      <c r="AB411" s="120">
        <v>6</v>
      </c>
      <c r="AC411" s="120"/>
      <c r="AD411" s="120"/>
      <c r="AE411" s="120"/>
      <c r="AF411" s="120"/>
      <c r="AG411" s="120"/>
      <c r="AH411" s="120"/>
      <c r="AI411" s="48">
        <f t="shared" si="170"/>
        <v>40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/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/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/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2</v>
      </c>
      <c r="BX411" s="109">
        <f t="shared" si="188"/>
        <v>8</v>
      </c>
      <c r="BY411" s="109">
        <f t="shared" si="189"/>
        <v>8</v>
      </c>
      <c r="BZ411" s="109">
        <f t="shared" si="190"/>
        <v>9</v>
      </c>
      <c r="CA411" s="109">
        <f t="shared" si="191"/>
        <v>8</v>
      </c>
      <c r="CB411" s="109">
        <f t="shared" si="192"/>
        <v>7</v>
      </c>
      <c r="CC411" s="109">
        <f t="shared" si="193"/>
        <v>0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42</v>
      </c>
      <c r="CK411" s="55">
        <f t="shared" si="200"/>
        <v>0</v>
      </c>
    </row>
    <row r="412" spans="1:89" x14ac:dyDescent="0.3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>
        <v>0</v>
      </c>
      <c r="L412" s="120">
        <v>2</v>
      </c>
      <c r="M412" s="120">
        <v>0</v>
      </c>
      <c r="N412" s="120">
        <v>1</v>
      </c>
      <c r="O412" s="120">
        <v>0</v>
      </c>
      <c r="P412" s="120"/>
      <c r="Q412" s="120"/>
      <c r="R412" s="120"/>
      <c r="S412" s="120"/>
      <c r="T412" s="120"/>
      <c r="U412" s="120"/>
      <c r="V412" s="48">
        <f t="shared" si="169"/>
        <v>3</v>
      </c>
      <c r="W412" s="120">
        <v>0</v>
      </c>
      <c r="X412" s="120">
        <v>3</v>
      </c>
      <c r="Y412" s="120">
        <v>0</v>
      </c>
      <c r="Z412" s="120">
        <v>2</v>
      </c>
      <c r="AA412" s="120">
        <v>0</v>
      </c>
      <c r="AB412" s="120">
        <v>0</v>
      </c>
      <c r="AC412" s="120"/>
      <c r="AD412" s="120"/>
      <c r="AE412" s="120"/>
      <c r="AF412" s="120"/>
      <c r="AG412" s="120"/>
      <c r="AH412" s="120"/>
      <c r="AI412" s="48">
        <f t="shared" si="170"/>
        <v>5</v>
      </c>
      <c r="AJ412" s="120">
        <v>0</v>
      </c>
      <c r="AK412" s="120">
        <v>0</v>
      </c>
      <c r="AL412" s="120">
        <v>0</v>
      </c>
      <c r="AM412" s="120">
        <v>0</v>
      </c>
      <c r="AN412" s="120">
        <v>0</v>
      </c>
      <c r="AO412" s="120">
        <v>0</v>
      </c>
      <c r="AP412" s="120"/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/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/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3</v>
      </c>
      <c r="BY412" s="109">
        <f t="shared" si="189"/>
        <v>2</v>
      </c>
      <c r="BZ412" s="109">
        <f t="shared" si="190"/>
        <v>2</v>
      </c>
      <c r="CA412" s="109">
        <f t="shared" si="191"/>
        <v>1</v>
      </c>
      <c r="CB412" s="109">
        <f t="shared" si="192"/>
        <v>0</v>
      </c>
      <c r="CC412" s="109">
        <f t="shared" si="193"/>
        <v>0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8</v>
      </c>
      <c r="CK412" s="55">
        <f t="shared" si="200"/>
        <v>0</v>
      </c>
    </row>
    <row r="413" spans="1:89" x14ac:dyDescent="0.3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>
        <v>0</v>
      </c>
      <c r="L413" s="120">
        <v>0</v>
      </c>
      <c r="M413" s="120">
        <v>0</v>
      </c>
      <c r="N413" s="120">
        <v>1</v>
      </c>
      <c r="O413" s="120">
        <v>2</v>
      </c>
      <c r="P413" s="120"/>
      <c r="Q413" s="120"/>
      <c r="R413" s="120"/>
      <c r="S413" s="120"/>
      <c r="T413" s="120"/>
      <c r="U413" s="120"/>
      <c r="V413" s="48">
        <f t="shared" si="169"/>
        <v>8</v>
      </c>
      <c r="W413" s="120">
        <v>22</v>
      </c>
      <c r="X413" s="120">
        <v>0</v>
      </c>
      <c r="Y413" s="120">
        <v>4</v>
      </c>
      <c r="Z413" s="120">
        <v>1</v>
      </c>
      <c r="AA413" s="120">
        <v>3</v>
      </c>
      <c r="AB413" s="120">
        <v>1</v>
      </c>
      <c r="AC413" s="120"/>
      <c r="AD413" s="120"/>
      <c r="AE413" s="120"/>
      <c r="AF413" s="120"/>
      <c r="AG413" s="120"/>
      <c r="AH413" s="120"/>
      <c r="AI413" s="48">
        <f t="shared" si="170"/>
        <v>31</v>
      </c>
      <c r="AJ413" s="120">
        <v>0</v>
      </c>
      <c r="AK413" s="120">
        <v>0</v>
      </c>
      <c r="AL413" s="120">
        <v>0</v>
      </c>
      <c r="AM413" s="120">
        <v>1</v>
      </c>
      <c r="AN413" s="120">
        <v>0</v>
      </c>
      <c r="AO413" s="120">
        <v>0</v>
      </c>
      <c r="AP413" s="120"/>
      <c r="AQ413" s="120"/>
      <c r="AR413" s="120"/>
      <c r="AS413" s="120"/>
      <c r="AT413" s="120"/>
      <c r="AU413" s="120"/>
      <c r="AV413" s="48">
        <f t="shared" si="138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/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>
        <v>0</v>
      </c>
      <c r="BL413" s="120">
        <v>0</v>
      </c>
      <c r="BM413" s="120">
        <v>1</v>
      </c>
      <c r="BN413" s="120">
        <v>0</v>
      </c>
      <c r="BO413" s="120">
        <v>0</v>
      </c>
      <c r="BP413" s="120"/>
      <c r="BQ413" s="120"/>
      <c r="BR413" s="120"/>
      <c r="BS413" s="120"/>
      <c r="BT413" s="120"/>
      <c r="BU413" s="120"/>
      <c r="BV413" s="53">
        <f t="shared" si="172"/>
        <v>1</v>
      </c>
      <c r="BW413" s="109">
        <f t="shared" ref="BW413" si="201">+J413+W413+AJ413+AW413+BJ413</f>
        <v>27</v>
      </c>
      <c r="BX413" s="109">
        <f t="shared" ref="BX413" si="202">+K413+X413+AK413+AX413+BK413</f>
        <v>0</v>
      </c>
      <c r="BY413" s="109">
        <f t="shared" ref="BY413" si="203">+L413+Y413+AL413+AY413+BL413</f>
        <v>4</v>
      </c>
      <c r="BZ413" s="109">
        <f t="shared" ref="BZ413" si="204">+M413+Z413+AM413+AZ413+BM413</f>
        <v>3</v>
      </c>
      <c r="CA413" s="109">
        <f t="shared" ref="CA413" si="205">+N413+AA413+AN413+BA413+BN413</f>
        <v>4</v>
      </c>
      <c r="CB413" s="109">
        <f t="shared" ref="CB413" si="206">+O413+AB413+AO413+BB413+BO413</f>
        <v>3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41</v>
      </c>
      <c r="CK413" s="55">
        <f t="shared" si="200"/>
        <v>0</v>
      </c>
    </row>
    <row r="414" spans="1:89" x14ac:dyDescent="0.3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>
        <v>0</v>
      </c>
      <c r="L414" s="120">
        <v>0</v>
      </c>
      <c r="M414" s="120">
        <v>3</v>
      </c>
      <c r="N414" s="120">
        <v>2</v>
      </c>
      <c r="O414" s="120">
        <v>3</v>
      </c>
      <c r="P414" s="120"/>
      <c r="Q414" s="120"/>
      <c r="R414" s="120"/>
      <c r="S414" s="120"/>
      <c r="T414" s="120"/>
      <c r="U414" s="120"/>
      <c r="V414" s="48">
        <f t="shared" si="169"/>
        <v>8</v>
      </c>
      <c r="W414" s="120">
        <v>1</v>
      </c>
      <c r="X414" s="120">
        <v>1</v>
      </c>
      <c r="Y414" s="120">
        <v>4</v>
      </c>
      <c r="Z414" s="120">
        <v>8</v>
      </c>
      <c r="AA414" s="120">
        <v>2</v>
      </c>
      <c r="AB414" s="120">
        <v>5</v>
      </c>
      <c r="AC414" s="120"/>
      <c r="AD414" s="120"/>
      <c r="AE414" s="120"/>
      <c r="AF414" s="120"/>
      <c r="AG414" s="120"/>
      <c r="AH414" s="120"/>
      <c r="AI414" s="48">
        <f t="shared" si="170"/>
        <v>21</v>
      </c>
      <c r="AJ414" s="120">
        <v>0</v>
      </c>
      <c r="AK414" s="120">
        <v>0</v>
      </c>
      <c r="AL414" s="120">
        <v>0</v>
      </c>
      <c r="AM414" s="120">
        <v>0</v>
      </c>
      <c r="AN414" s="120">
        <v>0</v>
      </c>
      <c r="AO414" s="120">
        <v>0</v>
      </c>
      <c r="AP414" s="120"/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/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1</v>
      </c>
      <c r="BP414" s="120"/>
      <c r="BQ414" s="120"/>
      <c r="BR414" s="120"/>
      <c r="BS414" s="120"/>
      <c r="BT414" s="120"/>
      <c r="BU414" s="120"/>
      <c r="BV414" s="53">
        <f t="shared" si="172"/>
        <v>1</v>
      </c>
      <c r="BW414" s="109">
        <f t="shared" ref="BW414:BW415" si="213">+J414+W414+AJ414+AW414+BJ414</f>
        <v>1</v>
      </c>
      <c r="BX414" s="109">
        <f t="shared" ref="BX414:BX415" si="214">+K414+X414+AK414+AX414+BK414</f>
        <v>1</v>
      </c>
      <c r="BY414" s="109">
        <f t="shared" ref="BY414:BY415" si="215">+L414+Y414+AL414+AY414+BL414</f>
        <v>4</v>
      </c>
      <c r="BZ414" s="109">
        <f t="shared" ref="BZ414:BZ415" si="216">+M414+Z414+AM414+AZ414+BM414</f>
        <v>11</v>
      </c>
      <c r="CA414" s="109">
        <f t="shared" ref="CA414:CA415" si="217">+N414+AA414+AN414+BA414+BN414</f>
        <v>4</v>
      </c>
      <c r="CB414" s="109">
        <f t="shared" ref="CB414:CB415" si="218">+O414+AB414+AO414+BB414+BO414</f>
        <v>9</v>
      </c>
      <c r="CC414" s="109">
        <f t="shared" ref="CC414:CC415" si="219">+P414+AC414+AP414+BC414+BP414</f>
        <v>0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30</v>
      </c>
      <c r="CK414" s="55">
        <f t="shared" si="200"/>
        <v>0</v>
      </c>
    </row>
    <row r="415" spans="1:89" x14ac:dyDescent="0.3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>
        <v>6</v>
      </c>
      <c r="L415" s="120">
        <v>9</v>
      </c>
      <c r="M415" s="120">
        <v>4</v>
      </c>
      <c r="N415" s="120">
        <v>2</v>
      </c>
      <c r="O415" s="120">
        <v>3</v>
      </c>
      <c r="P415" s="120"/>
      <c r="Q415" s="120"/>
      <c r="R415" s="120"/>
      <c r="S415" s="120"/>
      <c r="T415" s="120"/>
      <c r="U415" s="120"/>
      <c r="V415" s="48">
        <f t="shared" si="169"/>
        <v>26</v>
      </c>
      <c r="W415" s="120">
        <v>0</v>
      </c>
      <c r="X415" s="120">
        <v>1</v>
      </c>
      <c r="Y415" s="120">
        <v>0</v>
      </c>
      <c r="Z415" s="120">
        <v>0</v>
      </c>
      <c r="AA415" s="120">
        <v>0</v>
      </c>
      <c r="AB415" s="120">
        <v>2</v>
      </c>
      <c r="AC415" s="120"/>
      <c r="AD415" s="120"/>
      <c r="AE415" s="120"/>
      <c r="AF415" s="120"/>
      <c r="AG415" s="120"/>
      <c r="AH415" s="120"/>
      <c r="AI415" s="48">
        <f t="shared" si="170"/>
        <v>3</v>
      </c>
      <c r="AJ415" s="120">
        <v>0</v>
      </c>
      <c r="AK415" s="120">
        <v>0</v>
      </c>
      <c r="AL415" s="120">
        <v>0</v>
      </c>
      <c r="AM415" s="120">
        <v>1</v>
      </c>
      <c r="AN415" s="120">
        <v>0</v>
      </c>
      <c r="AO415" s="120">
        <v>0</v>
      </c>
      <c r="AP415" s="120"/>
      <c r="AQ415" s="120"/>
      <c r="AR415" s="120"/>
      <c r="AS415" s="120"/>
      <c r="AT415" s="120"/>
      <c r="AU415" s="120"/>
      <c r="AV415" s="48">
        <f t="shared" si="138"/>
        <v>1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/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/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7</v>
      </c>
      <c r="BY415" s="109">
        <f t="shared" si="215"/>
        <v>9</v>
      </c>
      <c r="BZ415" s="109">
        <f t="shared" si="216"/>
        <v>5</v>
      </c>
      <c r="CA415" s="109">
        <f t="shared" si="217"/>
        <v>2</v>
      </c>
      <c r="CB415" s="109">
        <f t="shared" si="218"/>
        <v>5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30</v>
      </c>
      <c r="CK415" s="55">
        <f t="shared" si="200"/>
        <v>0</v>
      </c>
    </row>
    <row r="416" spans="1:89" x14ac:dyDescent="0.3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8</v>
      </c>
      <c r="K416" s="120">
        <v>20</v>
      </c>
      <c r="L416" s="120">
        <v>0</v>
      </c>
      <c r="M416" s="120">
        <v>11</v>
      </c>
      <c r="N416" s="120">
        <v>14</v>
      </c>
      <c r="O416" s="120">
        <v>0</v>
      </c>
      <c r="P416" s="120"/>
      <c r="Q416" s="120"/>
      <c r="R416" s="120"/>
      <c r="S416" s="120"/>
      <c r="T416" s="120"/>
      <c r="U416" s="120"/>
      <c r="V416" s="48">
        <f t="shared" si="169"/>
        <v>53</v>
      </c>
      <c r="W416" s="120">
        <v>0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0"/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/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/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/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8</v>
      </c>
      <c r="BX416" s="109">
        <f t="shared" ref="BX416" si="226">+K416+X416+AK416+AX416+BK416</f>
        <v>20</v>
      </c>
      <c r="BY416" s="109">
        <f t="shared" ref="BY416" si="227">+L416+Y416+AL416+AY416+BL416</f>
        <v>0</v>
      </c>
      <c r="BZ416" s="109">
        <f t="shared" ref="BZ416" si="228">+M416+Z416+AM416+AZ416+BM416</f>
        <v>11</v>
      </c>
      <c r="CA416" s="109">
        <f t="shared" ref="CA416" si="229">+N416+AA416+AN416+BA416+BN416</f>
        <v>14</v>
      </c>
      <c r="CB416" s="109">
        <f t="shared" ref="CB416" si="230">+O416+AB416+AO416+BB416+BO416</f>
        <v>0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53</v>
      </c>
      <c r="CK416" s="55">
        <f t="shared" si="200"/>
        <v>0</v>
      </c>
    </row>
    <row r="417" spans="1:89" x14ac:dyDescent="0.3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>
        <v>0</v>
      </c>
      <c r="L417" s="120">
        <v>2</v>
      </c>
      <c r="M417" s="120">
        <v>4</v>
      </c>
      <c r="N417" s="120">
        <v>1</v>
      </c>
      <c r="O417" s="120">
        <v>4</v>
      </c>
      <c r="P417" s="120"/>
      <c r="Q417" s="120"/>
      <c r="R417" s="120"/>
      <c r="S417" s="120"/>
      <c r="T417" s="120"/>
      <c r="U417" s="120"/>
      <c r="V417" s="48">
        <f t="shared" si="169"/>
        <v>11</v>
      </c>
      <c r="W417" s="120">
        <v>0</v>
      </c>
      <c r="X417" s="120">
        <v>0</v>
      </c>
      <c r="Y417" s="120">
        <v>1</v>
      </c>
      <c r="Z417" s="120">
        <v>1</v>
      </c>
      <c r="AA417" s="120">
        <v>7</v>
      </c>
      <c r="AB417" s="120">
        <v>2</v>
      </c>
      <c r="AC417" s="120"/>
      <c r="AD417" s="120"/>
      <c r="AE417" s="120"/>
      <c r="AF417" s="120"/>
      <c r="AG417" s="120"/>
      <c r="AH417" s="120"/>
      <c r="AI417" s="48">
        <f t="shared" si="170"/>
        <v>11</v>
      </c>
      <c r="AJ417" s="120">
        <v>0</v>
      </c>
      <c r="AK417" s="120">
        <v>0</v>
      </c>
      <c r="AL417" s="120">
        <v>0</v>
      </c>
      <c r="AM417" s="120">
        <v>1</v>
      </c>
      <c r="AN417" s="120">
        <v>0</v>
      </c>
      <c r="AO417" s="120">
        <v>0</v>
      </c>
      <c r="AP417" s="120"/>
      <c r="AQ417" s="120"/>
      <c r="AR417" s="120"/>
      <c r="AS417" s="120"/>
      <c r="AT417" s="120"/>
      <c r="AU417" s="120"/>
      <c r="AV417" s="48">
        <f t="shared" si="138"/>
        <v>1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/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/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3</v>
      </c>
      <c r="BZ417" s="109">
        <f t="shared" ref="BZ417:BZ428" si="240">+M417+Z417+AM417+AZ417+BM417</f>
        <v>6</v>
      </c>
      <c r="CA417" s="109">
        <f t="shared" ref="CA417:CA428" si="241">+N417+AA417+AN417+BA417+BN417</f>
        <v>8</v>
      </c>
      <c r="CB417" s="109">
        <f t="shared" ref="CB417:CB428" si="242">+O417+AB417+AO417+BB417+BO417</f>
        <v>6</v>
      </c>
      <c r="CC417" s="109">
        <f t="shared" ref="CC417:CC428" si="243">+P417+AC417+AP417+BC417+BP417</f>
        <v>0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23</v>
      </c>
      <c r="CK417" s="55">
        <f t="shared" si="200"/>
        <v>0</v>
      </c>
    </row>
    <row r="418" spans="1:89" x14ac:dyDescent="0.3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>
        <v>0</v>
      </c>
      <c r="L418" s="120">
        <v>0</v>
      </c>
      <c r="M418" s="120">
        <v>1</v>
      </c>
      <c r="N418" s="120">
        <v>0</v>
      </c>
      <c r="O418" s="120">
        <v>4</v>
      </c>
      <c r="P418" s="120"/>
      <c r="Q418" s="120"/>
      <c r="R418" s="120"/>
      <c r="S418" s="120"/>
      <c r="T418" s="120"/>
      <c r="U418" s="120"/>
      <c r="V418" s="48">
        <f t="shared" si="169"/>
        <v>5</v>
      </c>
      <c r="W418" s="120">
        <v>5</v>
      </c>
      <c r="X418" s="120">
        <v>6</v>
      </c>
      <c r="Y418" s="120">
        <v>7</v>
      </c>
      <c r="Z418" s="120">
        <v>6</v>
      </c>
      <c r="AA418" s="120">
        <v>3</v>
      </c>
      <c r="AB418" s="120">
        <v>3</v>
      </c>
      <c r="AC418" s="120"/>
      <c r="AD418" s="120"/>
      <c r="AE418" s="120"/>
      <c r="AF418" s="120"/>
      <c r="AG418" s="120"/>
      <c r="AH418" s="120"/>
      <c r="AI418" s="48">
        <f t="shared" si="170"/>
        <v>30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/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/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/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5</v>
      </c>
      <c r="BX418" s="109">
        <f t="shared" si="238"/>
        <v>6</v>
      </c>
      <c r="BY418" s="109">
        <f t="shared" si="239"/>
        <v>7</v>
      </c>
      <c r="BZ418" s="109">
        <f t="shared" si="240"/>
        <v>7</v>
      </c>
      <c r="CA418" s="109">
        <f t="shared" si="241"/>
        <v>3</v>
      </c>
      <c r="CB418" s="109">
        <f t="shared" si="242"/>
        <v>7</v>
      </c>
      <c r="CC418" s="109">
        <f t="shared" si="243"/>
        <v>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35</v>
      </c>
      <c r="CK418" s="55">
        <f t="shared" si="200"/>
        <v>0</v>
      </c>
    </row>
    <row r="419" spans="1:89" x14ac:dyDescent="0.3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>
        <v>2</v>
      </c>
      <c r="L419" s="120">
        <v>0</v>
      </c>
      <c r="M419" s="120">
        <v>6</v>
      </c>
      <c r="N419" s="120">
        <v>4</v>
      </c>
      <c r="O419" s="120">
        <v>0</v>
      </c>
      <c r="P419" s="120"/>
      <c r="Q419" s="120"/>
      <c r="R419" s="120"/>
      <c r="S419" s="120"/>
      <c r="T419" s="120"/>
      <c r="U419" s="120"/>
      <c r="V419" s="48">
        <f t="shared" si="169"/>
        <v>21</v>
      </c>
      <c r="W419" s="120">
        <v>1</v>
      </c>
      <c r="X419" s="120">
        <v>0</v>
      </c>
      <c r="Y419" s="120">
        <v>0</v>
      </c>
      <c r="Z419" s="120">
        <v>0</v>
      </c>
      <c r="AA419" s="120">
        <v>2</v>
      </c>
      <c r="AB419" s="120">
        <v>0</v>
      </c>
      <c r="AC419" s="120"/>
      <c r="AD419" s="120"/>
      <c r="AE419" s="120"/>
      <c r="AF419" s="120"/>
      <c r="AG419" s="120"/>
      <c r="AH419" s="120"/>
      <c r="AI419" s="48">
        <f t="shared" si="170"/>
        <v>3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/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/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/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10</v>
      </c>
      <c r="BX419" s="109">
        <f t="shared" si="238"/>
        <v>2</v>
      </c>
      <c r="BY419" s="109">
        <f t="shared" si="239"/>
        <v>0</v>
      </c>
      <c r="BZ419" s="109">
        <f t="shared" si="240"/>
        <v>6</v>
      </c>
      <c r="CA419" s="109">
        <f t="shared" si="241"/>
        <v>6</v>
      </c>
      <c r="CB419" s="109">
        <f t="shared" si="242"/>
        <v>0</v>
      </c>
      <c r="CC419" s="109">
        <f t="shared" si="243"/>
        <v>0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24</v>
      </c>
      <c r="CK419" s="55">
        <f t="shared" si="200"/>
        <v>0</v>
      </c>
    </row>
    <row r="420" spans="1:89" x14ac:dyDescent="0.3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>
        <v>3</v>
      </c>
      <c r="L420" s="120">
        <v>1</v>
      </c>
      <c r="M420" s="120">
        <v>1</v>
      </c>
      <c r="N420" s="120">
        <v>0</v>
      </c>
      <c r="O420" s="120">
        <v>8</v>
      </c>
      <c r="P420" s="120"/>
      <c r="Q420" s="120"/>
      <c r="R420" s="120"/>
      <c r="S420" s="120"/>
      <c r="T420" s="120"/>
      <c r="U420" s="120"/>
      <c r="V420" s="48">
        <f t="shared" si="169"/>
        <v>17</v>
      </c>
      <c r="W420" s="120">
        <v>2</v>
      </c>
      <c r="X420" s="120">
        <v>1</v>
      </c>
      <c r="Y420" s="120">
        <v>0</v>
      </c>
      <c r="Z420" s="120">
        <v>0</v>
      </c>
      <c r="AA420" s="120">
        <v>0</v>
      </c>
      <c r="AB420" s="120">
        <v>0</v>
      </c>
      <c r="AC420" s="120"/>
      <c r="AD420" s="120"/>
      <c r="AE420" s="120"/>
      <c r="AF420" s="120"/>
      <c r="AG420" s="120"/>
      <c r="AH420" s="120"/>
      <c r="AI420" s="48">
        <f t="shared" si="170"/>
        <v>3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/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/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/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6</v>
      </c>
      <c r="BX420" s="109">
        <f t="shared" si="238"/>
        <v>4</v>
      </c>
      <c r="BY420" s="109">
        <f t="shared" si="239"/>
        <v>1</v>
      </c>
      <c r="BZ420" s="109">
        <f t="shared" si="240"/>
        <v>1</v>
      </c>
      <c r="CA420" s="109">
        <f t="shared" si="241"/>
        <v>0</v>
      </c>
      <c r="CB420" s="109">
        <f t="shared" si="242"/>
        <v>8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20</v>
      </c>
      <c r="CK420" s="55">
        <f t="shared" si="200"/>
        <v>0</v>
      </c>
    </row>
    <row r="421" spans="1:89" x14ac:dyDescent="0.3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>
        <v>0</v>
      </c>
      <c r="L421" s="120">
        <v>0</v>
      </c>
      <c r="M421" s="120">
        <v>0</v>
      </c>
      <c r="N421" s="120">
        <v>2</v>
      </c>
      <c r="O421" s="120">
        <v>1</v>
      </c>
      <c r="P421" s="120"/>
      <c r="Q421" s="120"/>
      <c r="R421" s="120"/>
      <c r="S421" s="120"/>
      <c r="T421" s="120"/>
      <c r="U421" s="120"/>
      <c r="V421" s="48">
        <f t="shared" si="169"/>
        <v>3</v>
      </c>
      <c r="W421" s="120">
        <v>20</v>
      </c>
      <c r="X421" s="120">
        <v>4</v>
      </c>
      <c r="Y421" s="120">
        <v>11</v>
      </c>
      <c r="Z421" s="120">
        <v>23</v>
      </c>
      <c r="AA421" s="120">
        <v>17</v>
      </c>
      <c r="AB421" s="120">
        <v>19</v>
      </c>
      <c r="AC421" s="120"/>
      <c r="AD421" s="120"/>
      <c r="AE421" s="120"/>
      <c r="AF421" s="120"/>
      <c r="AG421" s="120"/>
      <c r="AH421" s="120"/>
      <c r="AI421" s="48">
        <f t="shared" si="170"/>
        <v>94</v>
      </c>
      <c r="AJ421" s="120">
        <v>0</v>
      </c>
      <c r="AK421" s="120">
        <v>0</v>
      </c>
      <c r="AL421" s="120">
        <v>0</v>
      </c>
      <c r="AM421" s="120">
        <v>0</v>
      </c>
      <c r="AN421" s="120">
        <v>0</v>
      </c>
      <c r="AO421" s="120">
        <v>0</v>
      </c>
      <c r="AP421" s="120"/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/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/>
      <c r="BQ421" s="120"/>
      <c r="BR421" s="120"/>
      <c r="BS421" s="120"/>
      <c r="BT421" s="120"/>
      <c r="BU421" s="120"/>
      <c r="BV421" s="53">
        <f t="shared" si="172"/>
        <v>0</v>
      </c>
      <c r="BW421" s="109">
        <f t="shared" si="237"/>
        <v>20</v>
      </c>
      <c r="BX421" s="109">
        <f t="shared" si="238"/>
        <v>4</v>
      </c>
      <c r="BY421" s="109">
        <f t="shared" si="239"/>
        <v>11</v>
      </c>
      <c r="BZ421" s="109">
        <f t="shared" si="240"/>
        <v>23</v>
      </c>
      <c r="CA421" s="109">
        <f t="shared" si="241"/>
        <v>19</v>
      </c>
      <c r="CB421" s="109">
        <f t="shared" si="242"/>
        <v>20</v>
      </c>
      <c r="CC421" s="109">
        <f t="shared" si="243"/>
        <v>0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97</v>
      </c>
      <c r="CK421" s="55">
        <f t="shared" si="200"/>
        <v>0</v>
      </c>
    </row>
    <row r="422" spans="1:89" x14ac:dyDescent="0.3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>
        <v>1</v>
      </c>
      <c r="L422" s="120">
        <v>0</v>
      </c>
      <c r="M422" s="120">
        <v>2</v>
      </c>
      <c r="N422" s="120">
        <v>0</v>
      </c>
      <c r="O422" s="120">
        <v>5</v>
      </c>
      <c r="P422" s="120"/>
      <c r="Q422" s="120"/>
      <c r="R422" s="120"/>
      <c r="S422" s="120"/>
      <c r="T422" s="120"/>
      <c r="U422" s="120"/>
      <c r="V422" s="48">
        <f t="shared" si="169"/>
        <v>14</v>
      </c>
      <c r="W422" s="120">
        <v>1</v>
      </c>
      <c r="X422" s="120">
        <v>0</v>
      </c>
      <c r="Y422" s="120">
        <v>0</v>
      </c>
      <c r="Z422" s="120">
        <v>1</v>
      </c>
      <c r="AA422" s="120">
        <v>0</v>
      </c>
      <c r="AB422" s="120">
        <v>0</v>
      </c>
      <c r="AC422" s="120"/>
      <c r="AD422" s="120"/>
      <c r="AE422" s="120"/>
      <c r="AF422" s="120"/>
      <c r="AG422" s="120"/>
      <c r="AH422" s="120"/>
      <c r="AI422" s="48">
        <f t="shared" si="170"/>
        <v>2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/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/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/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7</v>
      </c>
      <c r="BX422" s="109">
        <f t="shared" si="238"/>
        <v>1</v>
      </c>
      <c r="BY422" s="109">
        <f t="shared" si="239"/>
        <v>0</v>
      </c>
      <c r="BZ422" s="109">
        <f t="shared" si="240"/>
        <v>3</v>
      </c>
      <c r="CA422" s="109">
        <f t="shared" si="241"/>
        <v>0</v>
      </c>
      <c r="CB422" s="109">
        <f t="shared" si="242"/>
        <v>5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16</v>
      </c>
      <c r="CK422" s="55">
        <f t="shared" si="200"/>
        <v>0</v>
      </c>
    </row>
    <row r="423" spans="1:89" x14ac:dyDescent="0.3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>
        <v>0</v>
      </c>
      <c r="L423" s="120">
        <v>0</v>
      </c>
      <c r="M423" s="120">
        <v>0</v>
      </c>
      <c r="N423" s="120">
        <v>4</v>
      </c>
      <c r="O423" s="120">
        <v>0</v>
      </c>
      <c r="P423" s="120"/>
      <c r="Q423" s="120"/>
      <c r="R423" s="120"/>
      <c r="S423" s="120"/>
      <c r="T423" s="120"/>
      <c r="U423" s="120"/>
      <c r="V423" s="48">
        <f t="shared" si="169"/>
        <v>4</v>
      </c>
      <c r="W423" s="120">
        <v>0</v>
      </c>
      <c r="X423" s="120">
        <v>0</v>
      </c>
      <c r="Y423" s="120">
        <v>5</v>
      </c>
      <c r="Z423" s="120">
        <v>3</v>
      </c>
      <c r="AA423" s="120">
        <v>2</v>
      </c>
      <c r="AB423" s="120">
        <v>0</v>
      </c>
      <c r="AC423" s="120"/>
      <c r="AD423" s="120"/>
      <c r="AE423" s="120"/>
      <c r="AF423" s="120"/>
      <c r="AG423" s="120"/>
      <c r="AH423" s="120"/>
      <c r="AI423" s="48">
        <f t="shared" si="170"/>
        <v>10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/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/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0</v>
      </c>
      <c r="BP423" s="120"/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5</v>
      </c>
      <c r="BZ423" s="109">
        <f t="shared" si="240"/>
        <v>3</v>
      </c>
      <c r="CA423" s="109">
        <f t="shared" si="241"/>
        <v>6</v>
      </c>
      <c r="CB423" s="109">
        <f t="shared" si="242"/>
        <v>0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14</v>
      </c>
      <c r="CK423" s="55">
        <f t="shared" si="200"/>
        <v>0</v>
      </c>
    </row>
    <row r="424" spans="1:89" x14ac:dyDescent="0.3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/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>
        <v>0</v>
      </c>
      <c r="Y424" s="120">
        <v>0</v>
      </c>
      <c r="Z424" s="120">
        <v>2</v>
      </c>
      <c r="AA424" s="120">
        <v>0</v>
      </c>
      <c r="AB424" s="120">
        <v>0</v>
      </c>
      <c r="AC424" s="120"/>
      <c r="AD424" s="120"/>
      <c r="AE424" s="120"/>
      <c r="AF424" s="120"/>
      <c r="AG424" s="120"/>
      <c r="AH424" s="120"/>
      <c r="AI424" s="48">
        <f t="shared" si="170"/>
        <v>2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/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/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2</v>
      </c>
      <c r="BO424" s="120">
        <v>0</v>
      </c>
      <c r="BP424" s="120"/>
      <c r="BQ424" s="120"/>
      <c r="BR424" s="120"/>
      <c r="BS424" s="120"/>
      <c r="BT424" s="120"/>
      <c r="BU424" s="120"/>
      <c r="BV424" s="53">
        <f t="shared" si="172"/>
        <v>2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2</v>
      </c>
      <c r="CA424" s="109">
        <f t="shared" si="241"/>
        <v>2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4</v>
      </c>
      <c r="CK424" s="55">
        <f t="shared" si="200"/>
        <v>0</v>
      </c>
    </row>
    <row r="425" spans="1:89" x14ac:dyDescent="0.3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3</v>
      </c>
      <c r="K425" s="120">
        <v>1</v>
      </c>
      <c r="L425" s="120">
        <v>1</v>
      </c>
      <c r="M425" s="120">
        <v>2</v>
      </c>
      <c r="N425" s="120">
        <v>0</v>
      </c>
      <c r="O425" s="120">
        <v>0</v>
      </c>
      <c r="P425" s="120"/>
      <c r="Q425" s="120"/>
      <c r="R425" s="120"/>
      <c r="S425" s="120"/>
      <c r="T425" s="120"/>
      <c r="U425" s="120"/>
      <c r="V425" s="48">
        <f t="shared" si="169"/>
        <v>7</v>
      </c>
      <c r="W425" s="120">
        <v>2</v>
      </c>
      <c r="X425" s="120">
        <v>1</v>
      </c>
      <c r="Y425" s="120">
        <v>3</v>
      </c>
      <c r="Z425" s="120">
        <v>0</v>
      </c>
      <c r="AA425" s="120">
        <v>1</v>
      </c>
      <c r="AB425" s="120">
        <v>0</v>
      </c>
      <c r="AC425" s="120"/>
      <c r="AD425" s="120"/>
      <c r="AE425" s="120"/>
      <c r="AF425" s="120"/>
      <c r="AG425" s="120"/>
      <c r="AH425" s="120"/>
      <c r="AI425" s="48">
        <f t="shared" si="170"/>
        <v>7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/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/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/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5</v>
      </c>
      <c r="BX425" s="109">
        <f t="shared" si="238"/>
        <v>2</v>
      </c>
      <c r="BY425" s="109">
        <f t="shared" si="239"/>
        <v>4</v>
      </c>
      <c r="BZ425" s="109">
        <f t="shared" si="240"/>
        <v>2</v>
      </c>
      <c r="CA425" s="109">
        <f t="shared" si="241"/>
        <v>1</v>
      </c>
      <c r="CB425" s="109">
        <f t="shared" si="242"/>
        <v>0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14</v>
      </c>
      <c r="CK425" s="55">
        <f t="shared" si="200"/>
        <v>0</v>
      </c>
    </row>
    <row r="426" spans="1:89" x14ac:dyDescent="0.3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/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5</v>
      </c>
      <c r="AB426" s="120">
        <v>0</v>
      </c>
      <c r="AC426" s="120"/>
      <c r="AD426" s="120"/>
      <c r="AE426" s="120"/>
      <c r="AF426" s="120"/>
      <c r="AG426" s="120"/>
      <c r="AH426" s="120"/>
      <c r="AI426" s="48">
        <f t="shared" si="170"/>
        <v>5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/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/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/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5</v>
      </c>
      <c r="CB426" s="109">
        <f t="shared" si="242"/>
        <v>0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5</v>
      </c>
      <c r="CK426" s="55">
        <f t="shared" si="200"/>
        <v>0</v>
      </c>
    </row>
    <row r="427" spans="1:89" x14ac:dyDescent="0.3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>
        <v>1</v>
      </c>
      <c r="L427" s="120">
        <v>0</v>
      </c>
      <c r="M427" s="120">
        <v>6</v>
      </c>
      <c r="N427" s="120">
        <v>0</v>
      </c>
      <c r="O427" s="120">
        <v>0</v>
      </c>
      <c r="P427" s="120"/>
      <c r="Q427" s="120"/>
      <c r="R427" s="120"/>
      <c r="S427" s="120"/>
      <c r="T427" s="120"/>
      <c r="U427" s="120"/>
      <c r="V427" s="48">
        <f t="shared" si="169"/>
        <v>8</v>
      </c>
      <c r="W427" s="120">
        <v>0</v>
      </c>
      <c r="X427" s="120">
        <v>11</v>
      </c>
      <c r="Y427" s="120">
        <v>0</v>
      </c>
      <c r="Z427" s="120">
        <v>0</v>
      </c>
      <c r="AA427" s="120">
        <v>1</v>
      </c>
      <c r="AB427" s="120">
        <v>0</v>
      </c>
      <c r="AC427" s="120"/>
      <c r="AD427" s="120"/>
      <c r="AE427" s="120"/>
      <c r="AF427" s="120"/>
      <c r="AG427" s="120"/>
      <c r="AH427" s="120"/>
      <c r="AI427" s="48">
        <f t="shared" si="170"/>
        <v>12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/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/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/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12</v>
      </c>
      <c r="BY427" s="109">
        <f t="shared" si="239"/>
        <v>0</v>
      </c>
      <c r="BZ427" s="109">
        <f t="shared" si="240"/>
        <v>6</v>
      </c>
      <c r="CA427" s="109">
        <f t="shared" si="241"/>
        <v>1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20</v>
      </c>
      <c r="CK427" s="55">
        <f t="shared" si="200"/>
        <v>0</v>
      </c>
    </row>
    <row r="428" spans="1:89" x14ac:dyDescent="0.3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/>
      <c r="Q428" s="120"/>
      <c r="R428" s="120"/>
      <c r="S428" s="120"/>
      <c r="T428" s="120"/>
      <c r="U428" s="120"/>
      <c r="V428" s="48">
        <f t="shared" si="169"/>
        <v>0</v>
      </c>
      <c r="W428" s="120">
        <v>4</v>
      </c>
      <c r="X428" s="120">
        <v>0</v>
      </c>
      <c r="Y428" s="120">
        <v>2</v>
      </c>
      <c r="Z428" s="120">
        <v>1</v>
      </c>
      <c r="AA428" s="120">
        <v>1</v>
      </c>
      <c r="AB428" s="120">
        <v>0</v>
      </c>
      <c r="AC428" s="120"/>
      <c r="AD428" s="120"/>
      <c r="AE428" s="120"/>
      <c r="AF428" s="120"/>
      <c r="AG428" s="120"/>
      <c r="AH428" s="120"/>
      <c r="AI428" s="48">
        <f t="shared" si="170"/>
        <v>8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/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/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/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4</v>
      </c>
      <c r="BX428" s="109">
        <f t="shared" si="238"/>
        <v>0</v>
      </c>
      <c r="BY428" s="109">
        <f t="shared" si="239"/>
        <v>2</v>
      </c>
      <c r="BZ428" s="109">
        <f t="shared" si="240"/>
        <v>1</v>
      </c>
      <c r="CA428" s="109">
        <f t="shared" si="241"/>
        <v>1</v>
      </c>
      <c r="CB428" s="109">
        <f t="shared" si="242"/>
        <v>0</v>
      </c>
      <c r="CC428" s="109">
        <f t="shared" si="243"/>
        <v>0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8</v>
      </c>
      <c r="CK428" s="55">
        <f t="shared" si="200"/>
        <v>0</v>
      </c>
    </row>
    <row r="429" spans="1:89" x14ac:dyDescent="0.3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/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>
        <v>1</v>
      </c>
      <c r="Y429" s="120">
        <v>0</v>
      </c>
      <c r="Z429" s="120">
        <v>0</v>
      </c>
      <c r="AA429" s="120">
        <v>0</v>
      </c>
      <c r="AB429" s="120">
        <v>0</v>
      </c>
      <c r="AC429" s="120"/>
      <c r="AD429" s="120"/>
      <c r="AE429" s="120"/>
      <c r="AF429" s="120"/>
      <c r="AG429" s="120"/>
      <c r="AH429" s="120"/>
      <c r="AI429" s="48">
        <f t="shared" si="170"/>
        <v>1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/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/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/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1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1</v>
      </c>
      <c r="CK429" s="55">
        <f t="shared" si="200"/>
        <v>0</v>
      </c>
    </row>
    <row r="430" spans="1:89" x14ac:dyDescent="0.3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/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/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/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/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/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>
        <v>1</v>
      </c>
      <c r="L431" s="120">
        <v>0</v>
      </c>
      <c r="M431" s="120">
        <v>0</v>
      </c>
      <c r="N431" s="120">
        <v>0</v>
      </c>
      <c r="O431" s="120">
        <v>0</v>
      </c>
      <c r="P431" s="120"/>
      <c r="Q431" s="120"/>
      <c r="R431" s="120"/>
      <c r="S431" s="120"/>
      <c r="T431" s="120"/>
      <c r="U431" s="120"/>
      <c r="V431" s="48">
        <f t="shared" si="169"/>
        <v>1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/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/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/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/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1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1</v>
      </c>
      <c r="CK431" s="55">
        <f t="shared" si="200"/>
        <v>0</v>
      </c>
    </row>
    <row r="432" spans="1:89" x14ac:dyDescent="0.3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/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/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/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/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/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>
        <v>0</v>
      </c>
      <c r="L433" s="120">
        <v>0</v>
      </c>
      <c r="M433" s="120">
        <v>0</v>
      </c>
      <c r="N433" s="120">
        <v>2</v>
      </c>
      <c r="O433" s="120">
        <v>0</v>
      </c>
      <c r="P433" s="120"/>
      <c r="Q433" s="120"/>
      <c r="R433" s="120"/>
      <c r="S433" s="120"/>
      <c r="T433" s="120"/>
      <c r="U433" s="120"/>
      <c r="V433" s="48">
        <f t="shared" si="169"/>
        <v>2</v>
      </c>
      <c r="W433" s="120">
        <v>1</v>
      </c>
      <c r="X433" s="120">
        <v>0</v>
      </c>
      <c r="Y433" s="120">
        <v>1</v>
      </c>
      <c r="Z433" s="120">
        <v>5</v>
      </c>
      <c r="AA433" s="120">
        <v>6</v>
      </c>
      <c r="AB433" s="120">
        <v>1</v>
      </c>
      <c r="AC433" s="120"/>
      <c r="AD433" s="120"/>
      <c r="AE433" s="120"/>
      <c r="AF433" s="120"/>
      <c r="AG433" s="120"/>
      <c r="AH433" s="120"/>
      <c r="AI433" s="48">
        <f t="shared" si="170"/>
        <v>14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0</v>
      </c>
      <c r="AP433" s="120"/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/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/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1</v>
      </c>
      <c r="BX433" s="109">
        <f t="shared" si="256"/>
        <v>0</v>
      </c>
      <c r="BY433" s="109">
        <f t="shared" si="257"/>
        <v>1</v>
      </c>
      <c r="BZ433" s="109">
        <f t="shared" si="258"/>
        <v>5</v>
      </c>
      <c r="CA433" s="109">
        <f t="shared" si="259"/>
        <v>8</v>
      </c>
      <c r="CB433" s="109">
        <f t="shared" si="260"/>
        <v>1</v>
      </c>
      <c r="CC433" s="109">
        <f t="shared" si="261"/>
        <v>0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16</v>
      </c>
      <c r="CK433" s="55">
        <f t="shared" si="200"/>
        <v>0</v>
      </c>
    </row>
    <row r="434" spans="1:89" x14ac:dyDescent="0.3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>
        <v>3</v>
      </c>
      <c r="L434" s="120">
        <v>0</v>
      </c>
      <c r="M434" s="120">
        <v>0</v>
      </c>
      <c r="N434" s="120">
        <v>0</v>
      </c>
      <c r="O434" s="120">
        <v>0</v>
      </c>
      <c r="P434" s="120"/>
      <c r="Q434" s="120"/>
      <c r="R434" s="120"/>
      <c r="S434" s="120"/>
      <c r="T434" s="120"/>
      <c r="U434" s="120"/>
      <c r="V434" s="48">
        <f t="shared" si="169"/>
        <v>3</v>
      </c>
      <c r="W434" s="120">
        <v>13</v>
      </c>
      <c r="X434" s="120">
        <v>7</v>
      </c>
      <c r="Y434" s="120">
        <v>7</v>
      </c>
      <c r="Z434" s="120">
        <v>2</v>
      </c>
      <c r="AA434" s="120">
        <v>0</v>
      </c>
      <c r="AB434" s="120">
        <v>1</v>
      </c>
      <c r="AC434" s="120"/>
      <c r="AD434" s="120"/>
      <c r="AE434" s="120"/>
      <c r="AF434" s="120"/>
      <c r="AG434" s="120"/>
      <c r="AH434" s="120"/>
      <c r="AI434" s="48">
        <f t="shared" si="170"/>
        <v>30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/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/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/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13</v>
      </c>
      <c r="BX434" s="109">
        <f t="shared" ref="BX434" si="268">+K434+X434+AK434+AX434+BK434</f>
        <v>10</v>
      </c>
      <c r="BY434" s="109">
        <f t="shared" ref="BY434" si="269">+L434+Y434+AL434+AY434+BL434</f>
        <v>7</v>
      </c>
      <c r="BZ434" s="109">
        <f t="shared" ref="BZ434" si="270">+M434+Z434+AM434+AZ434+BM434</f>
        <v>2</v>
      </c>
      <c r="CA434" s="109">
        <f t="shared" ref="CA434" si="271">+N434+AA434+AN434+BA434+BN434</f>
        <v>0</v>
      </c>
      <c r="CB434" s="109">
        <f t="shared" ref="CB434" si="272">+O434+AB434+AO434+BB434+BO434</f>
        <v>1</v>
      </c>
      <c r="CC434" s="109">
        <f t="shared" ref="CC434" si="273">+P434+AC434+AP434+BC434+BP434</f>
        <v>0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33</v>
      </c>
      <c r="CK434" s="55">
        <f t="shared" si="200"/>
        <v>0</v>
      </c>
    </row>
    <row r="435" spans="1:89" x14ac:dyDescent="0.3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/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2</v>
      </c>
      <c r="X435" s="120">
        <v>3</v>
      </c>
      <c r="Y435" s="120">
        <v>0</v>
      </c>
      <c r="Z435" s="120">
        <v>0</v>
      </c>
      <c r="AA435" s="120">
        <v>0</v>
      </c>
      <c r="AB435" s="120">
        <v>0</v>
      </c>
      <c r="AC435" s="120"/>
      <c r="AD435" s="120"/>
      <c r="AE435" s="120"/>
      <c r="AF435" s="120"/>
      <c r="AG435" s="120"/>
      <c r="AH435" s="120"/>
      <c r="AI435" s="48">
        <f t="shared" ref="AI435:AI446" si="280">SUM(W435:AH435)</f>
        <v>5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/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/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/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3</v>
      </c>
      <c r="BX435" s="109">
        <f t="shared" ref="BX435:BX446" si="285">+K435+X435+AK435+AX435+BK435</f>
        <v>3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6</v>
      </c>
      <c r="CK435" s="55">
        <f t="shared" ref="CK435:CK446" si="297">IFERROR(CJ435/CI435,0)</f>
        <v>0</v>
      </c>
    </row>
    <row r="436" spans="1:89" x14ac:dyDescent="0.3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/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/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/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/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/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/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/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/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/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/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>
        <v>1</v>
      </c>
      <c r="L438" s="120">
        <v>0</v>
      </c>
      <c r="M438" s="120">
        <v>1</v>
      </c>
      <c r="N438" s="120">
        <v>0</v>
      </c>
      <c r="O438" s="120">
        <v>1</v>
      </c>
      <c r="P438" s="120"/>
      <c r="Q438" s="120"/>
      <c r="R438" s="120"/>
      <c r="S438" s="120"/>
      <c r="T438" s="120"/>
      <c r="U438" s="120"/>
      <c r="V438" s="48">
        <f t="shared" si="279"/>
        <v>3</v>
      </c>
      <c r="W438" s="120">
        <v>0</v>
      </c>
      <c r="X438" s="120">
        <v>1</v>
      </c>
      <c r="Y438" s="120">
        <v>4</v>
      </c>
      <c r="Z438" s="120">
        <v>5</v>
      </c>
      <c r="AA438" s="120">
        <v>3</v>
      </c>
      <c r="AB438" s="120">
        <v>12</v>
      </c>
      <c r="AC438" s="120"/>
      <c r="AD438" s="120"/>
      <c r="AE438" s="120"/>
      <c r="AF438" s="120"/>
      <c r="AG438" s="120"/>
      <c r="AH438" s="120"/>
      <c r="AI438" s="48">
        <f t="shared" si="280"/>
        <v>25</v>
      </c>
      <c r="AJ438" s="120">
        <v>0</v>
      </c>
      <c r="AK438" s="120">
        <v>0</v>
      </c>
      <c r="AL438" s="120">
        <v>0</v>
      </c>
      <c r="AM438" s="120">
        <v>0</v>
      </c>
      <c r="AN438" s="120">
        <v>0</v>
      </c>
      <c r="AO438" s="120">
        <v>1</v>
      </c>
      <c r="AP438" s="120"/>
      <c r="AQ438" s="120"/>
      <c r="AR438" s="120"/>
      <c r="AS438" s="120"/>
      <c r="AT438" s="120"/>
      <c r="AU438" s="120"/>
      <c r="AV438" s="48">
        <f t="shared" si="281"/>
        <v>1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/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0</v>
      </c>
      <c r="BO438" s="120">
        <v>0</v>
      </c>
      <c r="BP438" s="120"/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2</v>
      </c>
      <c r="BY438" s="109">
        <f t="shared" si="286"/>
        <v>4</v>
      </c>
      <c r="BZ438" s="109">
        <f t="shared" si="287"/>
        <v>6</v>
      </c>
      <c r="CA438" s="109">
        <f t="shared" si="288"/>
        <v>3</v>
      </c>
      <c r="CB438" s="109">
        <f t="shared" si="289"/>
        <v>14</v>
      </c>
      <c r="CC438" s="109">
        <f t="shared" si="290"/>
        <v>0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29</v>
      </c>
      <c r="CK438" s="55">
        <f t="shared" si="297"/>
        <v>0</v>
      </c>
    </row>
    <row r="439" spans="1:89" x14ac:dyDescent="0.3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1</v>
      </c>
      <c r="K439" s="120">
        <v>2</v>
      </c>
      <c r="L439" s="120">
        <v>0</v>
      </c>
      <c r="M439" s="120">
        <v>1</v>
      </c>
      <c r="N439" s="120">
        <v>0</v>
      </c>
      <c r="O439" s="120">
        <v>0</v>
      </c>
      <c r="P439" s="120"/>
      <c r="Q439" s="120"/>
      <c r="R439" s="120"/>
      <c r="S439" s="120"/>
      <c r="T439" s="120"/>
      <c r="U439" s="120"/>
      <c r="V439" s="48">
        <f t="shared" si="279"/>
        <v>4</v>
      </c>
      <c r="W439" s="120">
        <v>0</v>
      </c>
      <c r="X439" s="120">
        <v>2</v>
      </c>
      <c r="Y439" s="120">
        <v>0</v>
      </c>
      <c r="Z439" s="120">
        <v>1</v>
      </c>
      <c r="AA439" s="120">
        <v>0</v>
      </c>
      <c r="AB439" s="120">
        <v>0</v>
      </c>
      <c r="AC439" s="120"/>
      <c r="AD439" s="120"/>
      <c r="AE439" s="120"/>
      <c r="AF439" s="120"/>
      <c r="AG439" s="120"/>
      <c r="AH439" s="120"/>
      <c r="AI439" s="48">
        <f t="shared" si="280"/>
        <v>3</v>
      </c>
      <c r="AJ439" s="120">
        <v>1</v>
      </c>
      <c r="AK439" s="120">
        <v>0</v>
      </c>
      <c r="AL439" s="120">
        <v>0</v>
      </c>
      <c r="AM439" s="120">
        <v>1</v>
      </c>
      <c r="AN439" s="120">
        <v>0</v>
      </c>
      <c r="AO439" s="120">
        <v>0</v>
      </c>
      <c r="AP439" s="120"/>
      <c r="AQ439" s="120"/>
      <c r="AR439" s="120"/>
      <c r="AS439" s="120"/>
      <c r="AT439" s="120"/>
      <c r="AU439" s="120"/>
      <c r="AV439" s="48">
        <f t="shared" si="281"/>
        <v>2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/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/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2</v>
      </c>
      <c r="BX439" s="109">
        <f t="shared" si="285"/>
        <v>4</v>
      </c>
      <c r="BY439" s="109">
        <f t="shared" si="286"/>
        <v>0</v>
      </c>
      <c r="BZ439" s="109">
        <f t="shared" si="287"/>
        <v>3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9</v>
      </c>
      <c r="CK439" s="55">
        <f t="shared" si="297"/>
        <v>0</v>
      </c>
    </row>
    <row r="440" spans="1:89" x14ac:dyDescent="0.3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>
        <v>0</v>
      </c>
      <c r="L440" s="120">
        <v>6</v>
      </c>
      <c r="M440" s="120">
        <v>1</v>
      </c>
      <c r="N440" s="120">
        <v>2</v>
      </c>
      <c r="O440" s="120">
        <v>6</v>
      </c>
      <c r="P440" s="120"/>
      <c r="Q440" s="120"/>
      <c r="R440" s="120"/>
      <c r="S440" s="120"/>
      <c r="T440" s="120"/>
      <c r="U440" s="120"/>
      <c r="V440" s="48">
        <f t="shared" si="279"/>
        <v>19</v>
      </c>
      <c r="W440" s="120">
        <v>0</v>
      </c>
      <c r="X440" s="120">
        <v>0</v>
      </c>
      <c r="Y440" s="120">
        <v>0</v>
      </c>
      <c r="Z440" s="120">
        <v>0</v>
      </c>
      <c r="AA440" s="120">
        <v>3</v>
      </c>
      <c r="AB440" s="120">
        <v>0</v>
      </c>
      <c r="AC440" s="120"/>
      <c r="AD440" s="120"/>
      <c r="AE440" s="120"/>
      <c r="AF440" s="120"/>
      <c r="AG440" s="120"/>
      <c r="AH440" s="120"/>
      <c r="AI440" s="48">
        <f t="shared" si="280"/>
        <v>3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/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/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/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6</v>
      </c>
      <c r="BZ440" s="109">
        <f t="shared" si="287"/>
        <v>1</v>
      </c>
      <c r="CA440" s="109">
        <f t="shared" si="288"/>
        <v>5</v>
      </c>
      <c r="CB440" s="109">
        <f t="shared" si="289"/>
        <v>6</v>
      </c>
      <c r="CC440" s="109">
        <f t="shared" si="290"/>
        <v>0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22</v>
      </c>
      <c r="CK440" s="55">
        <f t="shared" si="297"/>
        <v>0</v>
      </c>
    </row>
    <row r="441" spans="1:89" x14ac:dyDescent="0.3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>
        <v>20</v>
      </c>
      <c r="L441" s="120">
        <v>0</v>
      </c>
      <c r="M441" s="120">
        <v>0</v>
      </c>
      <c r="N441" s="120">
        <v>0</v>
      </c>
      <c r="O441" s="120">
        <v>0</v>
      </c>
      <c r="P441" s="120"/>
      <c r="Q441" s="120"/>
      <c r="R441" s="120"/>
      <c r="S441" s="120"/>
      <c r="T441" s="120"/>
      <c r="U441" s="120"/>
      <c r="V441" s="48">
        <f t="shared" si="279"/>
        <v>20</v>
      </c>
      <c r="W441" s="120">
        <v>1</v>
      </c>
      <c r="X441" s="120">
        <v>16</v>
      </c>
      <c r="Y441" s="120">
        <v>0</v>
      </c>
      <c r="Z441" s="120">
        <v>0</v>
      </c>
      <c r="AA441" s="120">
        <v>0</v>
      </c>
      <c r="AB441" s="120">
        <v>0</v>
      </c>
      <c r="AC441" s="120"/>
      <c r="AD441" s="120"/>
      <c r="AE441" s="120"/>
      <c r="AF441" s="120"/>
      <c r="AG441" s="120"/>
      <c r="AH441" s="120"/>
      <c r="AI441" s="48">
        <f t="shared" si="280"/>
        <v>17</v>
      </c>
      <c r="AJ441" s="120">
        <v>0</v>
      </c>
      <c r="AK441" s="120">
        <v>1</v>
      </c>
      <c r="AL441" s="120">
        <v>0</v>
      </c>
      <c r="AM441" s="120">
        <v>0</v>
      </c>
      <c r="AN441" s="120">
        <v>0</v>
      </c>
      <c r="AO441" s="120">
        <v>0</v>
      </c>
      <c r="AP441" s="120"/>
      <c r="AQ441" s="120"/>
      <c r="AR441" s="120"/>
      <c r="AS441" s="120"/>
      <c r="AT441" s="120"/>
      <c r="AU441" s="120"/>
      <c r="AV441" s="48">
        <f t="shared" si="281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/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/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1</v>
      </c>
      <c r="BX441" s="109">
        <f t="shared" si="285"/>
        <v>37</v>
      </c>
      <c r="BY441" s="109">
        <f t="shared" si="286"/>
        <v>0</v>
      </c>
      <c r="BZ441" s="109">
        <f t="shared" si="287"/>
        <v>0</v>
      </c>
      <c r="CA441" s="109">
        <f t="shared" si="288"/>
        <v>0</v>
      </c>
      <c r="CB441" s="109">
        <f t="shared" si="289"/>
        <v>0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38</v>
      </c>
      <c r="CK441" s="55">
        <f t="shared" si="297"/>
        <v>0</v>
      </c>
    </row>
    <row r="442" spans="1:89" x14ac:dyDescent="0.3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>
        <v>0</v>
      </c>
      <c r="L442" s="120">
        <v>0</v>
      </c>
      <c r="M442" s="120">
        <v>0</v>
      </c>
      <c r="N442" s="120">
        <v>0</v>
      </c>
      <c r="O442" s="120">
        <v>0</v>
      </c>
      <c r="P442" s="120"/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>
        <v>0</v>
      </c>
      <c r="Y442" s="120">
        <v>0</v>
      </c>
      <c r="Z442" s="120">
        <v>0</v>
      </c>
      <c r="AA442" s="120">
        <v>0</v>
      </c>
      <c r="AB442" s="120">
        <v>0</v>
      </c>
      <c r="AC442" s="120"/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/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/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/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>
        <v>4</v>
      </c>
      <c r="L443" s="120">
        <v>2</v>
      </c>
      <c r="M443" s="120">
        <v>1</v>
      </c>
      <c r="N443" s="120">
        <v>0</v>
      </c>
      <c r="O443" s="120">
        <v>0</v>
      </c>
      <c r="P443" s="120"/>
      <c r="Q443" s="120"/>
      <c r="R443" s="120"/>
      <c r="S443" s="120"/>
      <c r="T443" s="120"/>
      <c r="U443" s="120"/>
      <c r="V443" s="48">
        <f t="shared" si="279"/>
        <v>8</v>
      </c>
      <c r="W443" s="120">
        <v>0</v>
      </c>
      <c r="X443" s="120">
        <v>0</v>
      </c>
      <c r="Y443" s="120">
        <v>0</v>
      </c>
      <c r="Z443" s="120">
        <v>0</v>
      </c>
      <c r="AA443" s="120">
        <v>0</v>
      </c>
      <c r="AB443" s="120">
        <v>0</v>
      </c>
      <c r="AC443" s="120"/>
      <c r="AD443" s="120"/>
      <c r="AE443" s="120"/>
      <c r="AF443" s="120"/>
      <c r="AG443" s="120"/>
      <c r="AH443" s="120"/>
      <c r="AI443" s="48">
        <f t="shared" si="280"/>
        <v>0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/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/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/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4</v>
      </c>
      <c r="BY443" s="109">
        <f t="shared" si="286"/>
        <v>2</v>
      </c>
      <c r="BZ443" s="109">
        <f t="shared" si="287"/>
        <v>1</v>
      </c>
      <c r="CA443" s="109">
        <f t="shared" si="288"/>
        <v>0</v>
      </c>
      <c r="CB443" s="109">
        <f t="shared" si="289"/>
        <v>0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8</v>
      </c>
      <c r="CK443" s="55">
        <f t="shared" si="297"/>
        <v>0</v>
      </c>
    </row>
    <row r="444" spans="1:89" x14ac:dyDescent="0.3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>
        <v>5</v>
      </c>
      <c r="L444" s="120">
        <v>2</v>
      </c>
      <c r="M444" s="120">
        <v>3</v>
      </c>
      <c r="N444" s="120">
        <v>0</v>
      </c>
      <c r="O444" s="120">
        <v>0</v>
      </c>
      <c r="P444" s="120"/>
      <c r="Q444" s="120"/>
      <c r="R444" s="120"/>
      <c r="S444" s="120"/>
      <c r="T444" s="120"/>
      <c r="U444" s="120"/>
      <c r="V444" s="48">
        <f t="shared" si="279"/>
        <v>10</v>
      </c>
      <c r="W444" s="120">
        <v>1</v>
      </c>
      <c r="X444" s="120">
        <v>3</v>
      </c>
      <c r="Y444" s="120">
        <v>1</v>
      </c>
      <c r="Z444" s="120">
        <v>2</v>
      </c>
      <c r="AA444" s="120">
        <v>0</v>
      </c>
      <c r="AB444" s="120">
        <v>0</v>
      </c>
      <c r="AC444" s="120"/>
      <c r="AD444" s="120"/>
      <c r="AE444" s="120"/>
      <c r="AF444" s="120"/>
      <c r="AG444" s="120"/>
      <c r="AH444" s="120"/>
      <c r="AI444" s="48">
        <f t="shared" si="280"/>
        <v>7</v>
      </c>
      <c r="AJ444" s="120">
        <v>0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/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/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/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1</v>
      </c>
      <c r="BX444" s="109">
        <f t="shared" si="285"/>
        <v>8</v>
      </c>
      <c r="BY444" s="109">
        <f t="shared" si="286"/>
        <v>3</v>
      </c>
      <c r="BZ444" s="109">
        <f t="shared" si="287"/>
        <v>5</v>
      </c>
      <c r="CA444" s="109">
        <f t="shared" si="288"/>
        <v>0</v>
      </c>
      <c r="CB444" s="109">
        <f t="shared" si="289"/>
        <v>0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17</v>
      </c>
      <c r="CK444" s="55">
        <f t="shared" si="297"/>
        <v>0</v>
      </c>
    </row>
    <row r="445" spans="1:89" x14ac:dyDescent="0.3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1</v>
      </c>
      <c r="K445" s="120">
        <v>0</v>
      </c>
      <c r="L445" s="120">
        <v>0</v>
      </c>
      <c r="M445" s="120">
        <v>0</v>
      </c>
      <c r="N445" s="120">
        <v>0</v>
      </c>
      <c r="O445" s="120">
        <v>0</v>
      </c>
      <c r="P445" s="120"/>
      <c r="Q445" s="120"/>
      <c r="R445" s="120"/>
      <c r="S445" s="120"/>
      <c r="T445" s="120"/>
      <c r="U445" s="120"/>
      <c r="V445" s="48">
        <f t="shared" si="279"/>
        <v>1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>
        <v>0</v>
      </c>
      <c r="AC445" s="120"/>
      <c r="AD445" s="120"/>
      <c r="AE445" s="120"/>
      <c r="AF445" s="120"/>
      <c r="AG445" s="120"/>
      <c r="AH445" s="120"/>
      <c r="AI445" s="48">
        <f t="shared" si="280"/>
        <v>0</v>
      </c>
      <c r="AJ445" s="120">
        <v>1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/>
      <c r="AQ445" s="120"/>
      <c r="AR445" s="120"/>
      <c r="AS445" s="120"/>
      <c r="AT445" s="120"/>
      <c r="AU445" s="120"/>
      <c r="AV445" s="48">
        <f t="shared" si="281"/>
        <v>1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/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/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2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2</v>
      </c>
      <c r="CK445" s="55">
        <f t="shared" si="297"/>
        <v>0</v>
      </c>
    </row>
    <row r="446" spans="1:89" x14ac:dyDescent="0.3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>
        <v>0</v>
      </c>
      <c r="L446" s="120">
        <v>0</v>
      </c>
      <c r="M446" s="120">
        <v>0</v>
      </c>
      <c r="N446" s="120">
        <v>0</v>
      </c>
      <c r="O446" s="120">
        <v>0</v>
      </c>
      <c r="P446" s="120"/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>
        <v>0</v>
      </c>
      <c r="Y446" s="120">
        <v>0</v>
      </c>
      <c r="Z446" s="120">
        <v>0</v>
      </c>
      <c r="AA446" s="120">
        <v>18</v>
      </c>
      <c r="AB446" s="120">
        <v>0</v>
      </c>
      <c r="AC446" s="120"/>
      <c r="AD446" s="120"/>
      <c r="AE446" s="120"/>
      <c r="AF446" s="120"/>
      <c r="AG446" s="120"/>
      <c r="AH446" s="120"/>
      <c r="AI446" s="48">
        <f t="shared" si="280"/>
        <v>18</v>
      </c>
      <c r="AJ446" s="120">
        <v>0</v>
      </c>
      <c r="AK446" s="120">
        <v>0</v>
      </c>
      <c r="AL446" s="120">
        <v>0</v>
      </c>
      <c r="AM446" s="120">
        <v>0</v>
      </c>
      <c r="AN446" s="120">
        <v>0</v>
      </c>
      <c r="AO446" s="120">
        <v>0</v>
      </c>
      <c r="AP446" s="120"/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/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/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18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18</v>
      </c>
      <c r="CK446" s="55">
        <f t="shared" si="297"/>
        <v>0</v>
      </c>
    </row>
    <row r="447" spans="1:89" x14ac:dyDescent="0.3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C1" s="100"/>
      <c r="D1" s="153" t="s">
        <v>483</v>
      </c>
      <c r="E1" s="154"/>
      <c r="F1" s="155"/>
      <c r="G1" s="79">
        <f>SUM(C4:N4)</f>
        <v>25083</v>
      </c>
      <c r="H1" s="101"/>
      <c r="I1" s="101"/>
      <c r="J1" s="101"/>
      <c r="K1" s="101"/>
      <c r="L1" s="101"/>
      <c r="M1" s="101"/>
      <c r="N1" s="102"/>
    </row>
    <row r="2" spans="3:14" ht="15" thickBot="1" x14ac:dyDescent="0.35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35">
      <c r="C4" s="81">
        <f>+IRA!J5+IRA!W5+IRA!AJ5+IRA!AW5+IRA!BJ5</f>
        <v>4435</v>
      </c>
      <c r="D4" s="84">
        <f>+IRA!K5+IRA!X5+IRA!AK5+IRA!AX5+IRA!BK5</f>
        <v>3365</v>
      </c>
      <c r="E4" s="84">
        <f>+IRA!L5+IRA!Y5+IRA!AL5+IRA!AY5+IRA!BL5</f>
        <v>4987</v>
      </c>
      <c r="F4" s="84">
        <f>+IRA!M5+IRA!Z5+IRA!AM5+IRA!AZ5+IRA!BM5</f>
        <v>5018</v>
      </c>
      <c r="G4" s="84">
        <f>+IRA!N5+IRA!AA5+IRA!AN5+IRA!BA5+IRA!BN5</f>
        <v>4662</v>
      </c>
      <c r="H4" s="84">
        <f>+IRA!O5+IRA!AB5+IRA!AO5+IRA!BB5+IRA!BO5</f>
        <v>2616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39" customWidth="1"/>
    <col min="2" max="2" width="16.5546875" style="39" bestFit="1" customWidth="1"/>
    <col min="3" max="3" width="16.77734375" style="39" customWidth="1"/>
    <col min="4" max="7" width="11.44140625" style="39"/>
    <col min="8" max="8" width="13.77734375" style="39" customWidth="1"/>
    <col min="9" max="16384" width="11.44140625" style="39"/>
  </cols>
  <sheetData>
    <row r="1" spans="2:11" x14ac:dyDescent="0.3">
      <c r="C1" s="165" t="s">
        <v>506</v>
      </c>
      <c r="D1" s="165"/>
      <c r="E1" s="165"/>
      <c r="F1" s="165"/>
    </row>
    <row r="2" spans="2:11" ht="15" thickBot="1" x14ac:dyDescent="0.35"/>
    <row r="3" spans="2:11" ht="15.75" customHeight="1" x14ac:dyDescent="0.3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35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">
      <c r="B6" s="73" t="s">
        <v>463</v>
      </c>
      <c r="C6" s="80">
        <f>SUMIFS(IRA!$V$7:$V$407,IRA!$E$7:$E$407,REDES!B6)</f>
        <v>919</v>
      </c>
      <c r="D6" s="82">
        <f>SUMIFS(IRA!$AI$7:$AI$407,IRA!$E$7:$E$407,REDES!B6)</f>
        <v>2682</v>
      </c>
      <c r="E6" s="82">
        <f>SUMIFS(IRA!$AV$7:$AV$407,IRA!$E$7:$E$407,REDES!B6)</f>
        <v>56</v>
      </c>
      <c r="F6" s="82">
        <f>SUMIFS(IRA!$BI$7:$BI$407,IRA!$E$7:$E$407,REDES!B6)</f>
        <v>2</v>
      </c>
      <c r="G6" s="85">
        <f>SUMIFS(IRA!$BV$7:$BV$407,IRA!$E$7:$E$407,REDES!B6)</f>
        <v>95</v>
      </c>
      <c r="H6" s="92">
        <f>SUM(C6:G6)</f>
        <v>3754</v>
      </c>
      <c r="I6" s="89">
        <f>SUMIFS(IRA!$CI$7:$CI$394,IRA!$E$7:$E$394,REDES!B6)</f>
        <v>0</v>
      </c>
      <c r="J6" s="96" t="e">
        <f>H6/I6</f>
        <v>#DIV/0!</v>
      </c>
    </row>
    <row r="7" spans="2:11" x14ac:dyDescent="0.3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">
      <c r="B8" s="74" t="s">
        <v>108</v>
      </c>
      <c r="C8" s="75">
        <f>SUMIFS(IRA!$V$7:$V$407,IRA!$E$7:$E$407,REDES!B8)</f>
        <v>202</v>
      </c>
      <c r="D8" s="83">
        <f>SUMIFS(IRA!$AI$7:$AI$407,IRA!$E$7:$E$407,REDES!B8)</f>
        <v>268</v>
      </c>
      <c r="E8" s="83">
        <f>SUMIFS(IRA!$AV$7:$AV$407,IRA!$E$7:$E$407,REDES!B8)</f>
        <v>11</v>
      </c>
      <c r="F8" s="83">
        <f>SUMIFS(IRA!$BI$7:$BI$407,IRA!$E$7:$E$407,REDES!B8)</f>
        <v>1</v>
      </c>
      <c r="G8" s="86">
        <f>SUMIFS(IRA!$BV$7:$BV$407,IRA!$E$7:$E$407,REDES!B8)</f>
        <v>82</v>
      </c>
      <c r="H8" s="93">
        <f t="shared" si="0"/>
        <v>564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">
      <c r="B9" s="74" t="s">
        <v>193</v>
      </c>
      <c r="C9" s="75">
        <f>SUMIFS(IRA!$V$7:$V$407,IRA!$E$7:$E$407,REDES!B9)</f>
        <v>734</v>
      </c>
      <c r="D9" s="83">
        <f>SUMIFS(IRA!$AI$7:$AI$407,IRA!$E$7:$E$407,REDES!B9)</f>
        <v>1015</v>
      </c>
      <c r="E9" s="83">
        <f>SUMIFS(IRA!$AV$7:$AV$407,IRA!$E$7:$E$407,REDES!B9)</f>
        <v>34</v>
      </c>
      <c r="F9" s="83">
        <f>SUMIFS(IRA!$BI$7:$BI$407,IRA!$E$7:$E$407,REDES!B9)</f>
        <v>1</v>
      </c>
      <c r="G9" s="86">
        <f>SUMIFS(IRA!$BV$7:$BV$407,IRA!$E$7:$E$407,REDES!B9)</f>
        <v>71</v>
      </c>
      <c r="H9" s="93">
        <f t="shared" si="0"/>
        <v>1855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">
      <c r="B12" s="74" t="s">
        <v>256</v>
      </c>
      <c r="C12" s="75">
        <f>SUMIFS(IRA!$V$7:$V$407,IRA!$E$7:$E$407,REDES!B12)</f>
        <v>696</v>
      </c>
      <c r="D12" s="83">
        <f>SUMIFS(IRA!$AI$7:$AI$407,IRA!$E$7:$E$407,REDES!B12)</f>
        <v>772</v>
      </c>
      <c r="E12" s="83">
        <f>SUMIFS(IRA!$AV$7:$AV$407,IRA!$E$7:$E$407,REDES!B12)</f>
        <v>17</v>
      </c>
      <c r="F12" s="83">
        <f>SUMIFS(IRA!$BI$7:$BI$407,IRA!$E$7:$E$407,REDES!B12)</f>
        <v>1</v>
      </c>
      <c r="G12" s="86">
        <f>SUMIFS(IRA!$BV$7:$BV$407,IRA!$E$7:$E$407,REDES!B12)</f>
        <v>18</v>
      </c>
      <c r="H12" s="93">
        <f t="shared" si="0"/>
        <v>1504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">
      <c r="B13" s="74" t="s">
        <v>11</v>
      </c>
      <c r="C13" s="75">
        <f>SUMIFS(IRA!$V$7:$V$407,IRA!$E$7:$E$407,REDES!B13)</f>
        <v>472</v>
      </c>
      <c r="D13" s="83">
        <f>SUMIFS(IRA!$AI$7:$AI$407,IRA!$E$7:$E$407,REDES!B13)</f>
        <v>934</v>
      </c>
      <c r="E13" s="83">
        <f>SUMIFS(IRA!$AV$7:$AV$407,IRA!$E$7:$E$407,REDES!B13)</f>
        <v>10</v>
      </c>
      <c r="F13" s="83">
        <f>SUMIFS(IRA!$BI$7:$BI$407,IRA!$E$7:$E$407,REDES!B13)</f>
        <v>0</v>
      </c>
      <c r="G13" s="86">
        <f>SUMIFS(IRA!$BV$7:$BV$407,IRA!$E$7:$E$407,REDES!B13)</f>
        <v>166</v>
      </c>
      <c r="H13" s="93">
        <f t="shared" si="0"/>
        <v>1582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35">
      <c r="B14" s="74" t="s">
        <v>70</v>
      </c>
      <c r="C14" s="81">
        <f>SUMIFS(IRA!$V$7:$V$407,IRA!$E$7:$E$407,REDES!B14)</f>
        <v>946</v>
      </c>
      <c r="D14" s="84">
        <f>SUMIFS(IRA!$AI$7:$AI$407,IRA!$E$7:$E$407,REDES!B14)</f>
        <v>1292</v>
      </c>
      <c r="E14" s="84">
        <f>SUMIFS(IRA!$AV$7:$AV$407,IRA!$E$7:$E$407,REDES!B14)</f>
        <v>38</v>
      </c>
      <c r="F14" s="84">
        <f>SUMIFS(IRA!$BI$7:$BI$407,IRA!$E$7:$E$407,REDES!B14)</f>
        <v>3</v>
      </c>
      <c r="G14" s="87">
        <f>SUMIFS(IRA!$BV$7:$BV$407,IRA!$E$7:$E$407,REDES!B14)</f>
        <v>37</v>
      </c>
      <c r="H14" s="94">
        <f t="shared" si="0"/>
        <v>2316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35">
      <c r="B15" s="76" t="s">
        <v>501</v>
      </c>
      <c r="C15" s="77">
        <f>SUM(C6:C14)</f>
        <v>3969</v>
      </c>
      <c r="D15" s="79">
        <f t="shared" ref="D15:H15" si="2">SUM(D6:D14)</f>
        <v>6963</v>
      </c>
      <c r="E15" s="79">
        <f t="shared" si="2"/>
        <v>166</v>
      </c>
      <c r="F15" s="78">
        <f t="shared" si="2"/>
        <v>8</v>
      </c>
      <c r="G15" s="79">
        <f t="shared" si="2"/>
        <v>469</v>
      </c>
      <c r="H15" s="95">
        <f t="shared" si="2"/>
        <v>11575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2022-07-05T15:49:16Z</dcterms:modified>
</cp:coreProperties>
</file>